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USUARIO\Desktop\Carpeta final\"/>
    </mc:Choice>
  </mc:AlternateContent>
  <bookViews>
    <workbookView xWindow="0" yWindow="0" windowWidth="21570" windowHeight="2100" activeTab="3"/>
  </bookViews>
  <sheets>
    <sheet name="Levantamiento topografico" sheetId="7" r:id="rId1"/>
    <sheet name="POZO SEPTICO" sheetId="1" r:id="rId2"/>
    <sheet name="TEMPERATURA IDEAM" sheetId="4" r:id="rId3"/>
    <sheet name="Pavimento rigido " sheetId="5" r:id="rId4"/>
  </sheets>
  <definedNames>
    <definedName name="_xlnm._FilterDatabase" localSheetId="0" hidden="1">'Levantamiento topografico'!$G$8:$G$16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8" i="5" l="1"/>
  <c r="K105" i="5"/>
  <c r="Q89" i="5"/>
  <c r="Q88" i="5"/>
  <c r="Q87" i="5"/>
  <c r="Q86" i="5"/>
  <c r="Q85" i="5"/>
  <c r="Q84" i="5"/>
  <c r="Q83" i="5"/>
  <c r="Q82" i="5"/>
  <c r="Q81" i="5"/>
  <c r="B105" i="5" s="1"/>
  <c r="D105" i="5" s="1"/>
  <c r="F106" i="5"/>
  <c r="B106" i="5"/>
  <c r="D106" i="5" s="1"/>
  <c r="J43" i="5"/>
  <c r="J47" i="5" a="1"/>
  <c r="J47" i="5" s="1"/>
  <c r="J40" i="5"/>
  <c r="O54" i="1"/>
  <c r="I43" i="1"/>
  <c r="G23" i="1"/>
  <c r="H12" i="5"/>
  <c r="D31" i="5" s="1"/>
  <c r="R42" i="5" l="1"/>
  <c r="F105" i="5" s="1"/>
  <c r="K108" i="5"/>
  <c r="H14" i="5"/>
  <c r="O105" i="5" l="1"/>
  <c r="O108" i="5" s="1"/>
  <c r="H8" i="5" l="1"/>
  <c r="C249" i="4"/>
  <c r="J8" i="7"/>
  <c r="J9" i="7"/>
  <c r="J10" i="7"/>
  <c r="J11" i="7"/>
  <c r="J12" i="7"/>
  <c r="J13" i="7"/>
  <c r="J14" i="7"/>
  <c r="J15" i="7"/>
  <c r="J16" i="7"/>
  <c r="N12" i="7" l="1"/>
  <c r="O12" i="7" s="1"/>
  <c r="M8" i="7"/>
  <c r="Q8" i="7" s="1"/>
  <c r="O8" i="7"/>
  <c r="M9" i="7"/>
  <c r="Q9" i="7" s="1"/>
  <c r="O9" i="7"/>
  <c r="M10" i="7"/>
  <c r="Q10" i="7" s="1"/>
  <c r="O10" i="7"/>
  <c r="M11" i="7"/>
  <c r="Q11" i="7" s="1"/>
  <c r="O11" i="7"/>
  <c r="M12" i="7"/>
  <c r="Q12" i="7" s="1"/>
  <c r="T6" i="7" s="1"/>
  <c r="M13" i="7"/>
  <c r="O13" i="7"/>
  <c r="M14" i="7"/>
  <c r="O14" i="7"/>
  <c r="M15" i="7"/>
  <c r="O15" i="7"/>
  <c r="M16" i="7"/>
  <c r="O16" i="7"/>
  <c r="P9" i="7"/>
  <c r="Q13" i="7" l="1"/>
  <c r="Q16" i="7"/>
  <c r="Q15" i="7"/>
  <c r="Q14" i="7"/>
  <c r="P10" i="7"/>
  <c r="P12" i="7"/>
  <c r="P15" i="7" s="1"/>
  <c r="P11" i="7"/>
  <c r="P8" i="7"/>
  <c r="G31" i="1"/>
  <c r="O23" i="1"/>
  <c r="O35" i="1" s="1"/>
  <c r="P14" i="7" l="1"/>
  <c r="P16" i="7"/>
  <c r="P13" i="7"/>
  <c r="E91" i="5"/>
  <c r="E92" i="5"/>
  <c r="I25" i="5"/>
  <c r="I26" i="5" s="1"/>
  <c r="I27" i="5" s="1"/>
  <c r="E32" i="5" l="1"/>
  <c r="E30" i="5"/>
  <c r="E31" i="5" l="1"/>
  <c r="AH123" i="5" s="1"/>
  <c r="AI123" i="5" s="1"/>
  <c r="T119" i="5" s="1"/>
  <c r="Q102" i="5" s="1"/>
  <c r="G246" i="4"/>
  <c r="G245" i="4"/>
  <c r="G244" i="4"/>
  <c r="G243" i="4"/>
  <c r="G242" i="4"/>
  <c r="G241" i="4"/>
  <c r="G240" i="4"/>
  <c r="G239" i="4"/>
  <c r="G238" i="4"/>
  <c r="G237" i="4"/>
  <c r="G236" i="4"/>
  <c r="G235" i="4"/>
  <c r="G234" i="4"/>
  <c r="G233" i="4"/>
  <c r="G232"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3" i="4"/>
  <c r="G202" i="4"/>
  <c r="G201" i="4"/>
  <c r="G200" i="4"/>
  <c r="G199" i="4"/>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9" i="4"/>
  <c r="G138" i="4"/>
  <c r="G137" i="4"/>
  <c r="G136" i="4"/>
  <c r="G135" i="4"/>
  <c r="G134" i="4"/>
  <c r="G133" i="4"/>
  <c r="G132" i="4"/>
  <c r="G131" i="4"/>
  <c r="G130" i="4"/>
  <c r="G129" i="4"/>
  <c r="G128" i="4"/>
  <c r="G127" i="4"/>
  <c r="G126" i="4"/>
  <c r="G125" i="4"/>
  <c r="G124" i="4"/>
  <c r="G123" i="4"/>
  <c r="G122" i="4"/>
  <c r="G121" i="4"/>
  <c r="G120" i="4"/>
  <c r="G119" i="4"/>
  <c r="G118" i="4"/>
  <c r="G117" i="4"/>
  <c r="G116" i="4"/>
  <c r="G115" i="4"/>
  <c r="G114" i="4"/>
  <c r="G113" i="4"/>
  <c r="G112" i="4"/>
  <c r="G111" i="4"/>
  <c r="G110" i="4"/>
  <c r="G109" i="4"/>
  <c r="G108" i="4"/>
  <c r="G107" i="4"/>
  <c r="G106" i="4"/>
  <c r="G105" i="4"/>
  <c r="G104" i="4"/>
  <c r="G103" i="4"/>
  <c r="G102" i="4"/>
  <c r="G101" i="4"/>
  <c r="G100" i="4"/>
  <c r="G99" i="4"/>
  <c r="G98" i="4"/>
  <c r="G97" i="4"/>
  <c r="G96" i="4"/>
  <c r="G95" i="4"/>
  <c r="G94" i="4"/>
  <c r="G93" i="4"/>
  <c r="G92" i="4"/>
  <c r="G91" i="4"/>
  <c r="G90" i="4"/>
  <c r="G89" i="4"/>
  <c r="G88" i="4"/>
  <c r="G87" i="4"/>
  <c r="G86" i="4"/>
  <c r="G85" i="4"/>
  <c r="G84" i="4"/>
  <c r="G83" i="4"/>
  <c r="G82" i="4"/>
  <c r="G81" i="4"/>
  <c r="G80" i="4"/>
  <c r="G79" i="4"/>
  <c r="G78" i="4"/>
  <c r="G77" i="4"/>
  <c r="G76" i="4"/>
  <c r="G75" i="4"/>
  <c r="G74" i="4"/>
  <c r="G73" i="4"/>
  <c r="G72" i="4"/>
  <c r="G71" i="4"/>
  <c r="G70" i="4"/>
  <c r="G69" i="4"/>
  <c r="G68" i="4"/>
  <c r="G67" i="4"/>
  <c r="G66" i="4"/>
  <c r="G65" i="4"/>
  <c r="G64" i="4"/>
  <c r="G63" i="4"/>
  <c r="G62" i="4"/>
  <c r="G61" i="4"/>
  <c r="G60" i="4"/>
  <c r="G59" i="4"/>
  <c r="G58" i="4"/>
  <c r="G57" i="4"/>
  <c r="G56" i="4"/>
  <c r="G55" i="4"/>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AH105" i="5" l="1"/>
  <c r="AI105" i="5" s="1"/>
  <c r="T110" i="5" s="1"/>
  <c r="F101" i="5" s="1"/>
  <c r="F102" i="5" s="1"/>
  <c r="G249" i="4"/>
  <c r="I16" i="1"/>
  <c r="O40" i="1" l="1"/>
  <c r="O24" i="1"/>
  <c r="O47" i="1"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<sst xmlns="http://schemas.openxmlformats.org/spreadsheetml/2006/main" count="777" uniqueCount="490">
  <si>
    <t>Se diseña un pozo septico con el fin de tratar las aguas residuales que en la actualidad son desembocadas en la zona de diseño del parqueadero, estas aguas son provenientes de "Almacen, ASPU Y Educación continúa"</t>
  </si>
  <si>
    <t>PR</t>
  </si>
  <si>
    <t>P</t>
  </si>
  <si>
    <t>Q</t>
  </si>
  <si>
    <t>Vs</t>
  </si>
  <si>
    <t>Vd</t>
  </si>
  <si>
    <t>Volumen de Natas</t>
  </si>
  <si>
    <t>m</t>
  </si>
  <si>
    <t>m3</t>
  </si>
  <si>
    <t>Volumen de lodos producidos</t>
  </si>
  <si>
    <t>A</t>
  </si>
  <si>
    <t>m2</t>
  </si>
  <si>
    <t>He</t>
  </si>
  <si>
    <t>Profundidad libre de espuma sumergida</t>
  </si>
  <si>
    <t>Ho</t>
  </si>
  <si>
    <t>Hs</t>
  </si>
  <si>
    <t>HI</t>
  </si>
  <si>
    <t>H(total)</t>
  </si>
  <si>
    <t>N</t>
  </si>
  <si>
    <t>-</t>
  </si>
  <si>
    <t>PDE</t>
  </si>
  <si>
    <t>DATOS INICIALES PARA EL DISEÑO:</t>
  </si>
  <si>
    <t>Dato</t>
  </si>
  <si>
    <t>Símbolo</t>
  </si>
  <si>
    <t>Magnitud</t>
  </si>
  <si>
    <t>Periodo de diseño estructural [Años]</t>
  </si>
  <si>
    <t>Tránsito actuante</t>
  </si>
  <si>
    <t>Nivel de tránsito</t>
  </si>
  <si>
    <t>Temperatura media anual ponderada [°C]</t>
  </si>
  <si>
    <t>TMAP</t>
  </si>
  <si>
    <t>Datos SBR</t>
  </si>
  <si>
    <t>Módulo de reacción SBR [Mpa/m]</t>
  </si>
  <si>
    <t>K</t>
  </si>
  <si>
    <t>Módulo de reacción SBR [psi/in]</t>
  </si>
  <si>
    <r>
      <t>Módulo de reacción SBR [Kg/cm</t>
    </r>
    <r>
      <rPr>
        <vertAlign val="superscript"/>
        <sz val="11"/>
        <color theme="1"/>
        <rFont val="Calibri"/>
        <family val="2"/>
        <scheme val="minor"/>
      </rPr>
      <t xml:space="preserve">2 </t>
    </r>
    <r>
      <rPr>
        <sz val="11"/>
        <color theme="1"/>
        <rFont val="Calibri"/>
        <family val="2"/>
        <scheme val="minor"/>
      </rPr>
      <t>/cm]</t>
    </r>
  </si>
  <si>
    <r>
      <rPr>
        <b/>
        <sz val="11"/>
        <color theme="1"/>
        <rFont val="Calibri"/>
        <family val="2"/>
        <scheme val="minor"/>
      </rPr>
      <t xml:space="preserve">Tabla 32. </t>
    </r>
    <r>
      <rPr>
        <sz val="11"/>
        <color theme="1"/>
        <rFont val="Calibri"/>
        <family val="2"/>
        <scheme val="minor"/>
      </rPr>
      <t>Efecto de la subbase granular sobre los valores de K [Mpa/m]</t>
    </r>
  </si>
  <si>
    <t>Valor de K para subrasante</t>
  </si>
  <si>
    <t>Valor de k para subbase</t>
  </si>
  <si>
    <t>3.2. Espesores  de diseño</t>
  </si>
  <si>
    <r>
      <rPr>
        <b/>
        <sz val="11"/>
        <color theme="1"/>
        <rFont val="Calibri"/>
        <family val="2"/>
        <scheme val="minor"/>
      </rPr>
      <t>Tabla 500-8.</t>
    </r>
    <r>
      <rPr>
        <sz val="11"/>
        <color theme="1"/>
        <rFont val="Calibri"/>
        <family val="2"/>
        <scheme val="minor"/>
      </rPr>
      <t xml:space="preserve"> Criterios de diseño para la mezcla de concreto en pavimentos de concreto hidráulico</t>
    </r>
  </si>
  <si>
    <t>Tabla 4. Espesores probables de diseño</t>
  </si>
  <si>
    <t>Módulo de rotura a 28 días [Mpa]</t>
  </si>
  <si>
    <t>Rango espesor de losa</t>
  </si>
  <si>
    <t>Requisito</t>
  </si>
  <si>
    <t>NT1</t>
  </si>
  <si>
    <t>NT2</t>
  </si>
  <si>
    <t>NT3</t>
  </si>
  <si>
    <t>Nota: Éstos espesores no constituyen indicación de diseño. Sólo corresponden a una guía tentativa de órdenes de magnitud usuales</t>
  </si>
  <si>
    <t>NT-</t>
  </si>
  <si>
    <t>Módulo de rotura</t>
  </si>
  <si>
    <r>
      <t>M</t>
    </r>
    <r>
      <rPr>
        <vertAlign val="subscript"/>
        <sz val="11"/>
        <color theme="1"/>
        <rFont val="Calibri"/>
        <family val="2"/>
        <scheme val="minor"/>
      </rPr>
      <t>R</t>
    </r>
  </si>
  <si>
    <t>Reporte de información Hidrometeorológica de DHIME generado (28/02/2025 11:10)</t>
  </si>
  <si>
    <t>Nombre estacion:</t>
  </si>
  <si>
    <t>ISER PAMPLONA [16015020]</t>
  </si>
  <si>
    <t>Corriente:</t>
  </si>
  <si>
    <t>Categoría de estación:</t>
  </si>
  <si>
    <t>Agrometeorológica</t>
  </si>
  <si>
    <t>Latitud:</t>
  </si>
  <si>
    <t>7.3731111110</t>
  </si>
  <si>
    <t>Longitud:</t>
  </si>
  <si>
    <t>-72.6450</t>
  </si>
  <si>
    <t>Elevación:</t>
  </si>
  <si>
    <t>2340</t>
  </si>
  <si>
    <t>Entidad:</t>
  </si>
  <si>
    <t>INSTITUTO DE HIDROLOGIA METEOROLOGIA Y ESTUDIOS AMBIENTALES</t>
  </si>
  <si>
    <t>Area Operativa:</t>
  </si>
  <si>
    <t>Area Operativa 08 - Santanderes-Arauca</t>
  </si>
  <si>
    <t>Departamento:</t>
  </si>
  <si>
    <t>Norte De Santander</t>
  </si>
  <si>
    <t>Municipio:</t>
  </si>
  <si>
    <t>Pamplona</t>
  </si>
  <si>
    <t>Fecha instalacíon:</t>
  </si>
  <si>
    <t>15/04/1972 00:00</t>
  </si>
  <si>
    <t>Fecha suspensión:</t>
  </si>
  <si>
    <t>Variable:</t>
  </si>
  <si>
    <t>TEMPERATURA</t>
  </si>
  <si>
    <t>Frecuencia:</t>
  </si>
  <si>
    <t>Mensual</t>
  </si>
  <si>
    <t>Fecha consulta:</t>
  </si>
  <si>
    <t>28/02/2005 00:00-28/02/2025 00:00</t>
  </si>
  <si>
    <t>Parametro:</t>
  </si>
  <si>
    <t>Temperatura del aire media mensual</t>
  </si>
  <si>
    <t>Unidad medida:</t>
  </si>
  <si>
    <t>degC</t>
  </si>
  <si>
    <t>Coordenadas</t>
  </si>
  <si>
    <t>Pendiente recta de aproximación</t>
  </si>
  <si>
    <t>Ref</t>
  </si>
  <si>
    <t>Ecuación aproximación</t>
  </si>
  <si>
    <t>Fecha</t>
  </si>
  <si>
    <t>Valor:</t>
  </si>
  <si>
    <t>Nivel de Aprobación</t>
  </si>
  <si>
    <t>Wi</t>
  </si>
  <si>
    <t>[x]</t>
  </si>
  <si>
    <t>[y]</t>
  </si>
  <si>
    <t>2005-03-01 00:00</t>
  </si>
  <si>
    <t>Preliminar</t>
  </si>
  <si>
    <t>2005-04-01 00:00</t>
  </si>
  <si>
    <t>y= 1.93E-02x +0.018</t>
  </si>
  <si>
    <t>2005-05-01 00:00</t>
  </si>
  <si>
    <t>2005-06-01 00:00</t>
  </si>
  <si>
    <t>y= 9.17E-02x +0.5</t>
  </si>
  <si>
    <t>2005-07-01 00:00</t>
  </si>
  <si>
    <t>2005-08-01 00:00</t>
  </si>
  <si>
    <t>y= 0.305x +1.05</t>
  </si>
  <si>
    <t>2005-09-01 00:00</t>
  </si>
  <si>
    <t>2005-10-01 00:00</t>
  </si>
  <si>
    <t>y= 6.56E-01x+4.1</t>
  </si>
  <si>
    <t>2005-11-01 00:00</t>
  </si>
  <si>
    <t>2005-12-01 00:00</t>
  </si>
  <si>
    <t>2006-01-01 00:00</t>
  </si>
  <si>
    <t>2006-02-01 00:00</t>
  </si>
  <si>
    <t>2006-03-01 00:00</t>
  </si>
  <si>
    <t>2006-04-01 00:00</t>
  </si>
  <si>
    <t>2006-05-01 00:00</t>
  </si>
  <si>
    <t>2006-06-01 00:00</t>
  </si>
  <si>
    <t>2006-07-01 00:00</t>
  </si>
  <si>
    <t>2006-08-01 00:00</t>
  </si>
  <si>
    <t>2006-09-01 00:00</t>
  </si>
  <si>
    <t>2006-10-01 00:00</t>
  </si>
  <si>
    <t>2006-11-01 00:00</t>
  </si>
  <si>
    <t>2006-12-01 00:00</t>
  </si>
  <si>
    <t>2007-01-01 00:00</t>
  </si>
  <si>
    <t>2007-02-01 00:00</t>
  </si>
  <si>
    <t>2007-03-01 00:00</t>
  </si>
  <si>
    <t>2007-04-01 00:00</t>
  </si>
  <si>
    <t>2007-05-01 00:00</t>
  </si>
  <si>
    <t>2007-06-01 00:00</t>
  </si>
  <si>
    <t>2007-07-01 00:00</t>
  </si>
  <si>
    <t>2007-08-01 00:00</t>
  </si>
  <si>
    <t>2007-09-01 00:00</t>
  </si>
  <si>
    <t>2007-10-01 00:00</t>
  </si>
  <si>
    <t>2007-11-01 00:00</t>
  </si>
  <si>
    <t>2007-12-01 00:00</t>
  </si>
  <si>
    <t>2008-01-01 00:00</t>
  </si>
  <si>
    <t>2008-02-01 00:00</t>
  </si>
  <si>
    <t>2008-03-01 00:00</t>
  </si>
  <si>
    <t>2008-04-01 00:00</t>
  </si>
  <si>
    <t>2008-05-01 00:00</t>
  </si>
  <si>
    <t>2008-06-01 00:00</t>
  </si>
  <si>
    <t>2008-07-01 00:00</t>
  </si>
  <si>
    <t>2008-08-01 00:00</t>
  </si>
  <si>
    <t>2008-09-01 00:00</t>
  </si>
  <si>
    <t>2008-10-01 00:00</t>
  </si>
  <si>
    <t>2008-11-01 00:00</t>
  </si>
  <si>
    <t>2008-12-01 00:00</t>
  </si>
  <si>
    <t>2009-01-01 00:00</t>
  </si>
  <si>
    <t>2009-02-01 00:00</t>
  </si>
  <si>
    <t>2009-03-01 00:00</t>
  </si>
  <si>
    <t>2009-04-01 00:00</t>
  </si>
  <si>
    <t>2009-05-01 00:00</t>
  </si>
  <si>
    <t>2009-06-01 00:00</t>
  </si>
  <si>
    <t>2009-07-01 00:00</t>
  </si>
  <si>
    <t>2009-08-01 00:00</t>
  </si>
  <si>
    <t>2009-09-01 00:00</t>
  </si>
  <si>
    <t>2009-10-01 00:00</t>
  </si>
  <si>
    <t>2009-11-01 00:00</t>
  </si>
  <si>
    <t>2009-12-01 00:00</t>
  </si>
  <si>
    <t>2010-01-01 00:00</t>
  </si>
  <si>
    <t>2010-02-01 00:00</t>
  </si>
  <si>
    <t>2010-03-01 00:00</t>
  </si>
  <si>
    <t>2010-04-01 00:00</t>
  </si>
  <si>
    <t>2010-05-01 00:00</t>
  </si>
  <si>
    <t>2010-06-01 00:00</t>
  </si>
  <si>
    <t>2010-07-01 00:00</t>
  </si>
  <si>
    <t>2010-09-01 00:00</t>
  </si>
  <si>
    <t>2010-10-01 00:00</t>
  </si>
  <si>
    <t>2010-11-01 00:00</t>
  </si>
  <si>
    <t>2010-12-01 00:00</t>
  </si>
  <si>
    <t>2011-01-01 00:00</t>
  </si>
  <si>
    <t>2011-02-01 00:00</t>
  </si>
  <si>
    <t>2011-03-01 00:00</t>
  </si>
  <si>
    <t>2011-04-01 00:00</t>
  </si>
  <si>
    <t>2011-05-01 00:00</t>
  </si>
  <si>
    <t>2011-06-01 00:00</t>
  </si>
  <si>
    <t>2011-07-01 00:00</t>
  </si>
  <si>
    <t>2011-08-01 00:00</t>
  </si>
  <si>
    <t>2011-09-01 00:00</t>
  </si>
  <si>
    <t>2011-10-01 00:00</t>
  </si>
  <si>
    <t>2011-11-01 00:00</t>
  </si>
  <si>
    <t>2011-12-01 00:00</t>
  </si>
  <si>
    <t>2012-01-01 00:00</t>
  </si>
  <si>
    <t>2012-02-01 00:00</t>
  </si>
  <si>
    <t>2012-03-01 00:00</t>
  </si>
  <si>
    <t>2012-04-01 00:00</t>
  </si>
  <si>
    <t>2012-05-01 00:00</t>
  </si>
  <si>
    <t>2012-06-01 00:00</t>
  </si>
  <si>
    <t>2012-07-01 00:00</t>
  </si>
  <si>
    <t>2012-08-01 00:00</t>
  </si>
  <si>
    <t>2012-09-01 00:00</t>
  </si>
  <si>
    <t>2012-10-01 00:00</t>
  </si>
  <si>
    <t>2012-11-01 00:00</t>
  </si>
  <si>
    <t>2012-12-01 00:00</t>
  </si>
  <si>
    <t>2013-01-01 00:00</t>
  </si>
  <si>
    <t>2013-02-01 00:00</t>
  </si>
  <si>
    <t>2013-03-01 00:00</t>
  </si>
  <si>
    <t>2013-04-01 00:00</t>
  </si>
  <si>
    <t>2013-05-01 00:00</t>
  </si>
  <si>
    <t>2013-06-01 00:00</t>
  </si>
  <si>
    <t>2013-07-01 00:00</t>
  </si>
  <si>
    <t>2013-08-01 00:00</t>
  </si>
  <si>
    <t>2013-09-01 00:00</t>
  </si>
  <si>
    <t>2013-10-01 00:00</t>
  </si>
  <si>
    <t>2013-11-01 00:00</t>
  </si>
  <si>
    <t>2013-12-01 00:00</t>
  </si>
  <si>
    <t>2014-01-01 00:00</t>
  </si>
  <si>
    <t>2014-02-01 00:00</t>
  </si>
  <si>
    <t>2014-03-01 00:00</t>
  </si>
  <si>
    <t>2014-04-01 00:00</t>
  </si>
  <si>
    <t>2014-05-01 00:00</t>
  </si>
  <si>
    <t>2014-06-01 00:00</t>
  </si>
  <si>
    <t>2014-07-01 00:00</t>
  </si>
  <si>
    <t>2014-08-01 00:00</t>
  </si>
  <si>
    <t>2014-09-01 00:00</t>
  </si>
  <si>
    <t>2014-10-01 00:00</t>
  </si>
  <si>
    <t>2014-11-01 00:00</t>
  </si>
  <si>
    <t>2014-12-01 00:00</t>
  </si>
  <si>
    <t>2015-01-01 00:00</t>
  </si>
  <si>
    <t>2015-02-01 00:00</t>
  </si>
  <si>
    <t>2015-03-01 00:00</t>
  </si>
  <si>
    <t>2015-04-01 00:00</t>
  </si>
  <si>
    <t>2015-05-01 00:00</t>
  </si>
  <si>
    <t>2015-06-01 00:00</t>
  </si>
  <si>
    <t>2015-07-01 00:00</t>
  </si>
  <si>
    <t>2015-08-01 00:00</t>
  </si>
  <si>
    <t>2015-09-01 00:00</t>
  </si>
  <si>
    <t>2015-10-01 00:00</t>
  </si>
  <si>
    <t>2015-11-01 00:00</t>
  </si>
  <si>
    <t>2015-12-01 00:00</t>
  </si>
  <si>
    <t>2016-01-01 00:00</t>
  </si>
  <si>
    <t>2016-02-01 00:00</t>
  </si>
  <si>
    <t>2016-03-01 00:00</t>
  </si>
  <si>
    <t>2016-04-01 00:00</t>
  </si>
  <si>
    <t>2016-05-01 00:00</t>
  </si>
  <si>
    <t>2016-06-01 00:00</t>
  </si>
  <si>
    <t>2016-07-01 00:00</t>
  </si>
  <si>
    <t>2016-08-01 00:00</t>
  </si>
  <si>
    <t>2016-09-01 00:00</t>
  </si>
  <si>
    <t>2016-10-01 00:00</t>
  </si>
  <si>
    <t>2016-11-01 00:00</t>
  </si>
  <si>
    <t>2016-12-01 00:00</t>
  </si>
  <si>
    <t>2017-01-01 00:00</t>
  </si>
  <si>
    <t>2017-02-01 00:00</t>
  </si>
  <si>
    <t>2017-03-01 00:00</t>
  </si>
  <si>
    <t>2017-04-01 00:00</t>
  </si>
  <si>
    <t>2017-05-01 00:00</t>
  </si>
  <si>
    <t>2017-06-01 00:00</t>
  </si>
  <si>
    <t>2017-07-01 00:00</t>
  </si>
  <si>
    <t>2017-08-01 00:00</t>
  </si>
  <si>
    <t>2017-09-01 00:00</t>
  </si>
  <si>
    <t>2017-10-01 00:00</t>
  </si>
  <si>
    <t>2017-11-01 00:00</t>
  </si>
  <si>
    <t>2017-12-01 00:00</t>
  </si>
  <si>
    <t>2018-01-01 00:00</t>
  </si>
  <si>
    <t>2018-02-01 00:00</t>
  </si>
  <si>
    <t>2018-03-01 00:00</t>
  </si>
  <si>
    <t>2018-04-01 00:00</t>
  </si>
  <si>
    <t>2018-05-01 00:00</t>
  </si>
  <si>
    <t>2018-06-01 00:00</t>
  </si>
  <si>
    <t>2018-07-01 00:00</t>
  </si>
  <si>
    <t>2018-08-01 00:00</t>
  </si>
  <si>
    <t>2018-09-01 00:00</t>
  </si>
  <si>
    <t>2018-10-01 00:00</t>
  </si>
  <si>
    <t>2018-11-01 00:00</t>
  </si>
  <si>
    <t>2018-12-01 00:00</t>
  </si>
  <si>
    <t>2019-01-01 00:00</t>
  </si>
  <si>
    <t>2019-02-01 00:00</t>
  </si>
  <si>
    <t>2019-03-01 00:00</t>
  </si>
  <si>
    <t>2019-04-01 00:00</t>
  </si>
  <si>
    <t>2019-05-01 00:00</t>
  </si>
  <si>
    <t>2019-06-01 00:00</t>
  </si>
  <si>
    <t>2019-07-01 00:00</t>
  </si>
  <si>
    <t>2019-08-01 00:00</t>
  </si>
  <si>
    <t>2019-09-01 00:00</t>
  </si>
  <si>
    <t>2019-10-01 00:00</t>
  </si>
  <si>
    <t>2019-11-01 00:00</t>
  </si>
  <si>
    <t>2019-12-01 00:00</t>
  </si>
  <si>
    <t>2020-01-01 00:00</t>
  </si>
  <si>
    <t>2020-02-01 00:00</t>
  </si>
  <si>
    <t>2020-03-01 00:00</t>
  </si>
  <si>
    <t>2020-05-01 00:00</t>
  </si>
  <si>
    <t>2020-06-01 00:00</t>
  </si>
  <si>
    <t>2020-07-01 00:00</t>
  </si>
  <si>
    <t>2020-08-01 00:00</t>
  </si>
  <si>
    <t>2020-09-01 00:00</t>
  </si>
  <si>
    <t>2020-10-01 00:00</t>
  </si>
  <si>
    <t>2020-11-01 00:00</t>
  </si>
  <si>
    <t>2020-12-01 00:00</t>
  </si>
  <si>
    <t>2021-01-01 00:00</t>
  </si>
  <si>
    <t>2021-02-01 00:00</t>
  </si>
  <si>
    <t>2021-03-01 00:00</t>
  </si>
  <si>
    <t>2021-04-01 00:00</t>
  </si>
  <si>
    <t>2021-05-01 00:00</t>
  </si>
  <si>
    <t>2021-06-01 00:00</t>
  </si>
  <si>
    <t>2021-07-01 00:00</t>
  </si>
  <si>
    <t>2021-08-01 00:00</t>
  </si>
  <si>
    <t>2021-09-01 00:00</t>
  </si>
  <si>
    <t>2021-10-01 00:00</t>
  </si>
  <si>
    <t>2021-11-01 00:00</t>
  </si>
  <si>
    <t>2021-12-01 00:00</t>
  </si>
  <si>
    <t>2022-01-01 00:00</t>
  </si>
  <si>
    <t>2022-02-01 00:00</t>
  </si>
  <si>
    <t>2022-03-01 00:00</t>
  </si>
  <si>
    <t>2022-04-01 00:00</t>
  </si>
  <si>
    <t>2022-05-01 00:00</t>
  </si>
  <si>
    <t>2022-06-01 00:00</t>
  </si>
  <si>
    <t>2022-07-01 00:00</t>
  </si>
  <si>
    <t>2022-08-01 00:00</t>
  </si>
  <si>
    <t>2022-09-01 00:00</t>
  </si>
  <si>
    <t>2022-10-01 00:00</t>
  </si>
  <si>
    <t>2022-11-01 00:00</t>
  </si>
  <si>
    <t>2022-12-01 00:00</t>
  </si>
  <si>
    <t>2023-01-01 00:00</t>
  </si>
  <si>
    <t>2023-02-01 00:00</t>
  </si>
  <si>
    <t>2023-03-01 00:00</t>
  </si>
  <si>
    <t>2023-04-01 00:00</t>
  </si>
  <si>
    <t>2023-05-01 00:00</t>
  </si>
  <si>
    <t>2023-06-01 00:00</t>
  </si>
  <si>
    <t>2023-07-01 00:00</t>
  </si>
  <si>
    <t>2023-08-01 00:00</t>
  </si>
  <si>
    <t>2023-09-01 00:00</t>
  </si>
  <si>
    <t>2023-10-01 00:00</t>
  </si>
  <si>
    <t>2023-11-01 00:00</t>
  </si>
  <si>
    <t>2023-12-01 00:00</t>
  </si>
  <si>
    <t>2024-01-01 00:00</t>
  </si>
  <si>
    <t>2024-02-01 00:00</t>
  </si>
  <si>
    <t>2024-03-01 00:00</t>
  </si>
  <si>
    <t>2024-04-01 00:00</t>
  </si>
  <si>
    <t>2024-05-01 00:00</t>
  </si>
  <si>
    <t>2024-06-01 00:00</t>
  </si>
  <si>
    <t>2024-07-01 00:00</t>
  </si>
  <si>
    <t>2024-08-01 00:00</t>
  </si>
  <si>
    <t>2024-09-01 00:00</t>
  </si>
  <si>
    <t>2024-10-01 00:00</t>
  </si>
  <si>
    <t>2024-11-01 00:00</t>
  </si>
  <si>
    <t>2024-12-01 00:00</t>
  </si>
  <si>
    <t>2025-01-01 00:00</t>
  </si>
  <si>
    <t>2025-02-01 00:00</t>
  </si>
  <si>
    <t>TMDo</t>
  </si>
  <si>
    <t>3. Módulo de rotura según INVIAS (artículo 500-22)</t>
  </si>
  <si>
    <t>Se usa un valor de Q de 50 y no de 100 como es el promedio dado que este espacio es habitado por administrativos con un maximo de 8 horas diarias</t>
  </si>
  <si>
    <t>distancia(m)</t>
  </si>
  <si>
    <t>distancia(cm)</t>
  </si>
  <si>
    <t>Altura (m)</t>
  </si>
  <si>
    <t>Altura (cm)</t>
  </si>
  <si>
    <t>Angulo</t>
  </si>
  <si>
    <t>Punto</t>
  </si>
  <si>
    <t>NOTA</t>
  </si>
  <si>
    <t>Azimut</t>
  </si>
  <si>
    <t>°</t>
  </si>
  <si>
    <t>'</t>
  </si>
  <si>
    <t>Altura relativa</t>
  </si>
  <si>
    <t>a1</t>
  </si>
  <si>
    <t>a2</t>
  </si>
  <si>
    <t>se presenta un vertimiento de aguas negras a la canal de desagüe de aguas lluvias que pasa por el centro de areas sociales y desemboca actualmente en una quebrada.</t>
  </si>
  <si>
    <t>PROBLEMÁTICA</t>
  </si>
  <si>
    <t>SOLUCIÓN</t>
  </si>
  <si>
    <t>Se diseña un pozo septico de tres pantallas para retención de solidos en suspensión y descomposición anaerobia; Para su diseño se define un caudal de 50 litros diarios por persona, para un uso de 20 personas, el caudal y demas caracteristicas son tenidas en cuenta a partir de su uso por administrativos.</t>
  </si>
  <si>
    <t>DIMENSIONES</t>
  </si>
  <si>
    <t>ANCHO (m)</t>
  </si>
  <si>
    <t>LARGO (m)</t>
  </si>
  <si>
    <t>PROFUNDO (m)</t>
  </si>
  <si>
    <t xml:space="preserve">En ladrillo H 10 pañetao e impermeabilizado por ambas caras </t>
  </si>
  <si>
    <t xml:space="preserve">Zona humeda con temperaturas bajas deben existir drenajes y subdrenajes en el pavimento </t>
  </si>
  <si>
    <t xml:space="preserve">Temperatura decimales </t>
  </si>
  <si>
    <t>CARTERA TOPOGRAFICA</t>
  </si>
  <si>
    <t>ANEXOS</t>
  </si>
  <si>
    <t>DISEÑO POZO SETICO</t>
  </si>
  <si>
    <t>LARGO DE LAS PANTALLAS ENTRE LUCES</t>
  </si>
  <si>
    <t>L1</t>
  </si>
  <si>
    <t>L2</t>
  </si>
  <si>
    <t>L3</t>
  </si>
  <si>
    <t xml:space="preserve">DIMESIONES Y CARACTERISTICAS </t>
  </si>
  <si>
    <t>TUBERIA</t>
  </si>
  <si>
    <t xml:space="preserve">ingreso y desague en tuberia sanitaria de 4" desemboca en caja de inspección, la tuberia de salida se debe encontrar 5cm por debajo de la tuberia de ingreso </t>
  </si>
  <si>
    <t>ESPESOR (m)</t>
  </si>
  <si>
    <t>"</t>
  </si>
  <si>
    <t>Hd</t>
  </si>
  <si>
    <t xml:space="preserve">  </t>
  </si>
  <si>
    <t>VALORES INICIALES PARA EL DISEÑO:</t>
  </si>
  <si>
    <t>CÁLCULO DEL TRÁNSITO DE DISEÑO</t>
  </si>
  <si>
    <t>Diseño Geometrico</t>
  </si>
  <si>
    <t>1.  Calcular Tránsito promedio diario (TPDo)</t>
  </si>
  <si>
    <t>Resultado</t>
  </si>
  <si>
    <t>Dato indicado</t>
  </si>
  <si>
    <t>Valor</t>
  </si>
  <si>
    <t>Tránsito promedio diario inicial</t>
  </si>
  <si>
    <t>TPDo</t>
  </si>
  <si>
    <t>Número de Calzadas</t>
  </si>
  <si>
    <t>Número de Carriles</t>
  </si>
  <si>
    <t xml:space="preserve"> 2. Calcular Porcentaje de vehiculos comerciales </t>
  </si>
  <si>
    <t>Número de Carriles por cada dirección</t>
  </si>
  <si>
    <t>Porcentaje de vehiculos comerciales</t>
  </si>
  <si>
    <t>PVC</t>
  </si>
  <si>
    <t xml:space="preserve">Velocidad de diseño </t>
  </si>
  <si>
    <t>10 [km/h]</t>
  </si>
  <si>
    <t xml:space="preserve"> 3.  Factor de distribución direccional y por carril</t>
  </si>
  <si>
    <t>Tránsito</t>
  </si>
  <si>
    <t>Factor de distribución direccional</t>
  </si>
  <si>
    <t>FDD</t>
  </si>
  <si>
    <t>Factor de distribución por carril</t>
  </si>
  <si>
    <t>FDC</t>
  </si>
  <si>
    <t>Transito Promedio Diario</t>
  </si>
  <si>
    <t>TPD</t>
  </si>
  <si>
    <t>Tasa de crecimiento del tránsito</t>
  </si>
  <si>
    <t>r</t>
  </si>
  <si>
    <t xml:space="preserve"> 4.   Calcular la proyección del transito</t>
  </si>
  <si>
    <t>Periodo de Diseño Estructural</t>
  </si>
  <si>
    <t xml:space="preserve">Factor de Proyección con crecimento exponencial </t>
  </si>
  <si>
    <t>FP</t>
  </si>
  <si>
    <t xml:space="preserve">Composión Vehicular </t>
  </si>
  <si>
    <t>Tabla 1. Factor de proyección PCA</t>
  </si>
  <si>
    <t>Tipo de Vehiculo</t>
  </si>
  <si>
    <t>Porcentaje</t>
  </si>
  <si>
    <t>Tasa de crecimiento anual de tránsito %</t>
  </si>
  <si>
    <t>Factor de proyección FP</t>
  </si>
  <si>
    <t>Vehiculos Livianos</t>
  </si>
  <si>
    <t>Automóvil</t>
  </si>
  <si>
    <t>Vehiculos Comerciales</t>
  </si>
  <si>
    <t>Buses</t>
  </si>
  <si>
    <t>Camiones</t>
  </si>
  <si>
    <t>Composición Camiones</t>
  </si>
  <si>
    <t>C2-P</t>
  </si>
  <si>
    <t>C2-G</t>
  </si>
  <si>
    <t>C3</t>
  </si>
  <si>
    <t>C3-S1</t>
  </si>
  <si>
    <t>C3-S2</t>
  </si>
  <si>
    <t>C3-S3</t>
  </si>
  <si>
    <r>
      <t xml:space="preserve">Nota. </t>
    </r>
    <r>
      <rPr>
        <sz val="11"/>
        <color theme="1"/>
        <rFont val="Times New Roman"/>
        <family val="1"/>
      </rPr>
      <t>Valores sugeridos por la metodología.
Tomado de: Londoño, 2001</t>
    </r>
  </si>
  <si>
    <t>Pesaje para los Camiones C3-S3</t>
  </si>
  <si>
    <t xml:space="preserve">5. Calcular factor seguridad de carga </t>
  </si>
  <si>
    <t xml:space="preserve">Masa en el eje delantero </t>
  </si>
  <si>
    <t>ESRS</t>
  </si>
  <si>
    <t xml:space="preserve">Factor de seguridad de carga </t>
  </si>
  <si>
    <t>FSC</t>
  </si>
  <si>
    <t>Masa en el eje intermedio</t>
  </si>
  <si>
    <t>Tándem</t>
  </si>
  <si>
    <t>Masa en el eje trasero</t>
  </si>
  <si>
    <t>Tridem</t>
  </si>
  <si>
    <t xml:space="preserve"> CARACTERIZACIÓN DE LA BASE (Tratada con cemento)</t>
  </si>
  <si>
    <t xml:space="preserve">Vehículo </t>
  </si>
  <si>
    <t>Nombre vehículo</t>
  </si>
  <si>
    <t>Esquema</t>
  </si>
  <si>
    <t>nv-i</t>
  </si>
  <si>
    <t xml:space="preserve">Auto movil </t>
  </si>
  <si>
    <t>ANÁLISIS DE FATIGA</t>
  </si>
  <si>
    <t>ANÁLISIS DE EROSIÓN</t>
  </si>
  <si>
    <t>CARGA POR EJE</t>
  </si>
  <si>
    <r>
      <t xml:space="preserve">CARGA MULTIPLICADA POR </t>
    </r>
    <r>
      <rPr>
        <b/>
        <i/>
        <sz val="11"/>
        <color rgb="FF000000"/>
        <rFont val="Times New Roman"/>
        <family val="1"/>
      </rPr>
      <t>F</t>
    </r>
    <r>
      <rPr>
        <b/>
        <i/>
        <vertAlign val="subscript"/>
        <sz val="11"/>
        <color rgb="FF000000"/>
        <rFont val="Times New Roman"/>
        <family val="1"/>
      </rPr>
      <t>SC</t>
    </r>
  </si>
  <si>
    <t>REPETICIONES ESPERADAS</t>
  </si>
  <si>
    <t>REPETICIONES ADMISIBLES</t>
  </si>
  <si>
    <t>PORCENTAJE DE FATIGA</t>
  </si>
  <si>
    <t>PORCENTAJE DE DAÑO</t>
  </si>
  <si>
    <t>[KN]</t>
  </si>
  <si>
    <t>(RE)</t>
  </si>
  <si>
    <r>
      <t>(</t>
    </r>
    <r>
      <rPr>
        <b/>
        <i/>
        <sz val="11"/>
        <color rgb="FF000000"/>
        <rFont val="Times New Roman"/>
        <family val="1"/>
      </rPr>
      <t>RA-f</t>
    </r>
    <r>
      <rPr>
        <b/>
        <sz val="11"/>
        <color rgb="FF000000"/>
        <rFont val="Times New Roman"/>
        <family val="1"/>
      </rPr>
      <t>)</t>
    </r>
  </si>
  <si>
    <r>
      <t>(</t>
    </r>
    <r>
      <rPr>
        <b/>
        <i/>
        <sz val="11"/>
        <color rgb="FF000000"/>
        <rFont val="Times New Roman"/>
        <family val="1"/>
      </rPr>
      <t>%f</t>
    </r>
    <r>
      <rPr>
        <b/>
        <i/>
        <vertAlign val="subscript"/>
        <sz val="11"/>
        <color rgb="FF000000"/>
        <rFont val="Times New Roman"/>
        <family val="1"/>
      </rPr>
      <t>i</t>
    </r>
    <r>
      <rPr>
        <b/>
        <sz val="11"/>
        <color rgb="FF000000"/>
        <rFont val="Times New Roman"/>
        <family val="1"/>
      </rPr>
      <t>)</t>
    </r>
  </si>
  <si>
    <r>
      <t>(</t>
    </r>
    <r>
      <rPr>
        <b/>
        <i/>
        <sz val="11"/>
        <color rgb="FF000000"/>
        <rFont val="Times New Roman"/>
        <family val="1"/>
      </rPr>
      <t>RA-e</t>
    </r>
    <r>
      <rPr>
        <b/>
        <sz val="11"/>
        <color rgb="FF000000"/>
        <rFont val="Times New Roman"/>
        <family val="1"/>
      </rPr>
      <t>)</t>
    </r>
  </si>
  <si>
    <r>
      <t>(</t>
    </r>
    <r>
      <rPr>
        <b/>
        <i/>
        <sz val="11"/>
        <color rgb="FF000000"/>
        <rFont val="Times New Roman"/>
        <family val="1"/>
      </rPr>
      <t>%e</t>
    </r>
    <r>
      <rPr>
        <b/>
        <i/>
        <vertAlign val="subscript"/>
        <sz val="11"/>
        <color rgb="FF000000"/>
        <rFont val="Times New Roman"/>
        <family val="1"/>
      </rPr>
      <t>i</t>
    </r>
    <r>
      <rPr>
        <b/>
        <sz val="11"/>
        <color rgb="FF000000"/>
        <rFont val="Times New Roman"/>
        <family val="1"/>
      </rPr>
      <t>)</t>
    </r>
  </si>
  <si>
    <r>
      <t>Esfuerzo equivalente (σ</t>
    </r>
    <r>
      <rPr>
        <b/>
        <vertAlign val="subscript"/>
        <sz val="11"/>
        <rFont val="Times New Roman"/>
        <family val="1"/>
      </rPr>
      <t>e</t>
    </r>
    <r>
      <rPr>
        <b/>
        <sz val="11"/>
        <rFont val="Times New Roman"/>
        <family val="1"/>
      </rPr>
      <t>)</t>
    </r>
  </si>
  <si>
    <t>Factor de relación de esfuerzos</t>
  </si>
  <si>
    <t>Factor de erosión</t>
  </si>
  <si>
    <t>EJES SENCILLOS</t>
  </si>
  <si>
    <t>Ilimitado</t>
  </si>
  <si>
    <t xml:space="preserve"> Órdenes de magnitud para fatiga</t>
  </si>
  <si>
    <t>Tipo de eje</t>
  </si>
  <si>
    <t>Esf. Equivalente</t>
  </si>
  <si>
    <t>Eje sencillo</t>
  </si>
  <si>
    <t>Órdenes de magnitud para F. erosión</t>
  </si>
  <si>
    <t>F. Erosión</t>
  </si>
  <si>
    <t>TOTAL REPETICIONES ESPERADAS (RE)</t>
  </si>
  <si>
    <r>
      <t xml:space="preserve">TOTAL </t>
    </r>
    <r>
      <rPr>
        <b/>
        <i/>
        <sz val="11"/>
        <rFont val="Times New Roman"/>
        <family val="1"/>
      </rPr>
      <t>%f</t>
    </r>
    <r>
      <rPr>
        <b/>
        <sz val="11"/>
        <rFont val="Times New Roman"/>
        <family val="1"/>
      </rPr>
      <t xml:space="preserve"> =</t>
    </r>
  </si>
  <si>
    <t>TOTAL %e =</t>
  </si>
  <si>
    <t>Cargas máximas legales por eje</t>
  </si>
  <si>
    <t>Peso máximo por eje</t>
  </si>
  <si>
    <t>Kg</t>
  </si>
  <si>
    <t>KN</t>
  </si>
  <si>
    <t>Eje Sencillo</t>
  </si>
  <si>
    <t>2 ruedas</t>
  </si>
  <si>
    <t>4 ruedas</t>
  </si>
  <si>
    <t>Eje Tándem</t>
  </si>
  <si>
    <t>6 ruedas</t>
  </si>
  <si>
    <t>8 ruedas</t>
  </si>
  <si>
    <t>Eje Trídem</t>
  </si>
  <si>
    <t>10 ruedas</t>
  </si>
  <si>
    <t>12 ruedas</t>
  </si>
  <si>
    <r>
      <rPr>
        <i/>
        <sz val="11"/>
        <color theme="1"/>
        <rFont val="Times New Roman"/>
        <family val="1"/>
      </rPr>
      <t xml:space="preserve">Nota:  </t>
    </r>
    <r>
      <rPr>
        <sz val="11"/>
        <color theme="1"/>
        <rFont val="Times New Roman"/>
        <family val="1"/>
      </rPr>
      <t>Adaptado de Resolución 4100 (diciembre de 2004) del Ministerio de Transporte</t>
    </r>
  </si>
  <si>
    <r>
      <t xml:space="preserve">Para este diseño, en el cual se toma una carpeta de concreto hidráulico de </t>
    </r>
    <r>
      <rPr>
        <b/>
        <sz val="12"/>
        <color theme="1"/>
        <rFont val="Times New Roman"/>
        <family val="1"/>
      </rPr>
      <t>170 mm</t>
    </r>
    <r>
      <rPr>
        <sz val="12"/>
        <color theme="1"/>
        <rFont val="Times New Roman"/>
        <family val="1"/>
      </rPr>
      <t xml:space="preserve"> y con espesor de sub-base granular</t>
    </r>
    <r>
      <rPr>
        <b/>
        <sz val="12"/>
        <color theme="1"/>
        <rFont val="Times New Roman"/>
        <family val="1"/>
      </rPr>
      <t xml:space="preserve"> 110 mm</t>
    </r>
    <r>
      <rPr>
        <sz val="12"/>
        <color theme="1"/>
        <rFont val="Times New Roman"/>
        <family val="1"/>
      </rPr>
      <t xml:space="preserve"> se obtuvo un resultdado de </t>
    </r>
    <r>
      <rPr>
        <b/>
        <sz val="12"/>
        <color theme="1"/>
        <rFont val="Times New Roman"/>
        <family val="1"/>
      </rPr>
      <t>porcentaje de fatiga</t>
    </r>
    <r>
      <rPr>
        <sz val="12"/>
        <color theme="1"/>
        <rFont val="Times New Roman"/>
        <family val="1"/>
      </rPr>
      <t xml:space="preserve"> en un valor de 0.00</t>
    </r>
    <r>
      <rPr>
        <b/>
        <sz val="12"/>
        <color theme="1"/>
        <rFont val="Times New Roman"/>
        <family val="1"/>
      </rPr>
      <t xml:space="preserve">% </t>
    </r>
    <r>
      <rPr>
        <sz val="12"/>
        <color theme="1"/>
        <rFont val="Times New Roman"/>
        <family val="1"/>
      </rPr>
      <t xml:space="preserve"> y de </t>
    </r>
    <r>
      <rPr>
        <b/>
        <sz val="12"/>
        <color theme="1"/>
        <rFont val="Times New Roman"/>
        <family val="1"/>
      </rPr>
      <t>erosión</t>
    </r>
    <r>
      <rPr>
        <sz val="12"/>
        <color theme="1"/>
        <rFont val="Times New Roman"/>
        <family val="1"/>
      </rPr>
      <t xml:space="preserve"> del </t>
    </r>
    <r>
      <rPr>
        <b/>
        <sz val="12"/>
        <color theme="1"/>
        <rFont val="Times New Roman"/>
        <family val="1"/>
      </rPr>
      <t xml:space="preserve">12,55%
</t>
    </r>
  </si>
  <si>
    <t>5. DISEÑO ESTRUCTURAL PCA -84 MÉTODO ANALÍTICO e=0.17cm</t>
  </si>
  <si>
    <t xml:space="preserve">Se realiza el levantamiento con Teodolito a una poligonal cerrada mediante dos armadas a un area alrededor de 1600 m2 </t>
  </si>
  <si>
    <t>Ksubbase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</si>
</sst>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 &quot;Mpa/m&quot;"/>
    <numFmt numFmtId="166" formatCode="0\ &quot;mm&quot;"/>
    <numFmt numFmtId="167" formatCode="0\ &quot;Lb/in2&quot;"/>
    <numFmt numFmtId="168" formatCode="0\ &quot;Mpa/m&quot;"/>
    <numFmt numFmtId="169" formatCode="0.00\ &quot;Mpa/M&quot;"/>
    <numFmt numFmtId="170" formatCode="0.00000"/>
    <numFmt numFmtId="171" formatCode="0.000000"/>
    <numFmt numFmtId="172" formatCode="0\ &quot;[Veh]&quot;"/>
    <numFmt numFmtId="173" formatCode="0.0%"/>
    <numFmt numFmtId="174" formatCode="0\ &quot;años&quot;"/>
    <numFmt numFmtId="175" formatCode="0.0\ &quot;[Ton]&quot;"/>
  </numFmts>
  <fonts count="36">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0"/>
      <color theme="1"/>
      <name val="Calibri"/>
      <family val="2"/>
      <scheme val="minor"/>
    </font>
    <font>
      <vertAlign val="superscript"/>
      <sz val="11"/>
      <color theme="1"/>
      <name val="Calibri"/>
      <family val="2"/>
      <scheme val="minor"/>
    </font>
    <font>
      <sz val="11"/>
      <color rgb="FFED0000"/>
      <name val="Calibri"/>
      <family val="2"/>
      <scheme val="minor"/>
    </font>
    <font>
      <i/>
      <sz val="11"/>
      <color rgb="FFED0000"/>
      <name val="Calibri"/>
      <family val="2"/>
      <scheme val="minor"/>
    </font>
    <font>
      <vertAlign val="subscript"/>
      <sz val="11"/>
      <color theme="1"/>
      <name val="Calibri"/>
      <family val="2"/>
      <scheme val="minor"/>
    </font>
    <font>
      <sz val="11"/>
      <color indexed="8"/>
      <name val="Calibri"/>
      <family val="2"/>
      <scheme val="minor"/>
    </font>
    <font>
      <b/>
      <sz val="14"/>
      <name val="Calibri"/>
    </font>
    <font>
      <b/>
      <sz val="11"/>
      <name val="Calibri"/>
    </font>
    <font>
      <sz val="11"/>
      <color rgb="FF000000"/>
      <name val="Aptos Narrow"/>
      <family val="2"/>
    </font>
    <font>
      <b/>
      <sz val="11"/>
      <color rgb="FFFFFFFF"/>
      <name val="Aptos Narrow"/>
      <family val="2"/>
    </font>
    <font>
      <b/>
      <sz val="11"/>
      <color rgb="FF000000"/>
      <name val="Aptos Narrow"/>
      <family val="2"/>
    </font>
    <font>
      <sz val="11"/>
      <color theme="9" tint="-0.249977111117893"/>
      <name val="Calibri"/>
      <family val="2"/>
      <scheme val="minor"/>
    </font>
    <font>
      <sz val="11"/>
      <color theme="1"/>
      <name val="Calibri"/>
      <family val="2"/>
      <scheme val="minor"/>
    </font>
    <font>
      <sz val="11"/>
      <color theme="1"/>
      <name val="Times New Roman"/>
      <family val="1"/>
    </font>
    <font>
      <b/>
      <sz val="11"/>
      <color theme="1"/>
      <name val="Times New Roman"/>
      <family val="1"/>
    </font>
    <font>
      <sz val="11"/>
      <name val="Times New Roman"/>
      <family val="1"/>
    </font>
    <font>
      <b/>
      <sz val="11"/>
      <name val="Times New Roman"/>
      <family val="1"/>
    </font>
    <font>
      <i/>
      <sz val="11"/>
      <name val="Times New Roman"/>
      <family val="1"/>
    </font>
    <font>
      <b/>
      <sz val="11"/>
      <color rgb="FFFF0000"/>
      <name val="Times New Roman"/>
      <family val="1"/>
    </font>
    <font>
      <i/>
      <sz val="11"/>
      <color theme="1"/>
      <name val="Times New Roman"/>
      <family val="1"/>
    </font>
    <font>
      <sz val="10"/>
      <color theme="1"/>
      <name val="Times New Roman"/>
      <family val="1"/>
    </font>
    <font>
      <i/>
      <sz val="10"/>
      <color theme="1"/>
      <name val="Times New Roman"/>
      <family val="1"/>
    </font>
    <font>
      <sz val="11"/>
      <color theme="9" tint="-0.499984740745262"/>
      <name val="Times New Roman"/>
      <family val="1"/>
    </font>
    <font>
      <b/>
      <sz val="11"/>
      <color rgb="FF000000"/>
      <name val="Times New Roman"/>
      <family val="1"/>
    </font>
    <font>
      <b/>
      <i/>
      <sz val="11"/>
      <color rgb="FF000000"/>
      <name val="Times New Roman"/>
      <family val="1"/>
    </font>
    <font>
      <b/>
      <i/>
      <vertAlign val="subscript"/>
      <sz val="11"/>
      <color rgb="FF000000"/>
      <name val="Times New Roman"/>
      <family val="1"/>
    </font>
    <font>
      <b/>
      <vertAlign val="subscript"/>
      <sz val="11"/>
      <name val="Times New Roman"/>
      <family val="1"/>
    </font>
    <font>
      <sz val="12"/>
      <color theme="1"/>
      <name val="Times New Roman"/>
      <family val="1"/>
    </font>
    <font>
      <b/>
      <i/>
      <sz val="11"/>
      <name val="Times New Roman"/>
      <family val="1"/>
    </font>
    <font>
      <b/>
      <sz val="12"/>
      <color theme="1"/>
      <name val="Times New Roman"/>
      <family val="1"/>
    </font>
    <font>
      <sz val="11"/>
      <color rgb="FF000000"/>
      <name val="Times New Roman"/>
      <family val="1"/>
    </font>
    <font>
      <b/>
      <sz val="22"/>
      <color theme="1"/>
      <name val="Calibri"/>
      <family val="2"/>
      <scheme val="minor"/>
    </font>
  </fonts>
  <fills count="21">
    <fill>
      <patternFill patternType="none"/>
    </fill>
    <fill>
      <patternFill patternType="gray125"/>
    </fill>
    <fill>
      <patternFill patternType="solid">
        <fgColor theme="6" tint="0.59999389629810485"/>
        <bgColor indexed="64"/>
      </patternFill>
    </fill>
    <fill>
      <patternFill patternType="solid">
        <fgColor rgb="FF92D050"/>
        <bgColor indexed="64"/>
      </patternFill>
    </fill>
    <fill>
      <patternFill patternType="solid">
        <fgColor theme="5"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992896"/>
        <bgColor rgb="FF000000"/>
      </patternFill>
    </fill>
    <fill>
      <patternFill patternType="solid">
        <fgColor rgb="FFB4DBF8"/>
        <bgColor rgb="FF000000"/>
      </patternFill>
    </fill>
    <fill>
      <patternFill patternType="solid">
        <fgColor rgb="FF9B57D3"/>
        <bgColor rgb="FF000000"/>
      </patternFill>
    </fill>
    <fill>
      <patternFill patternType="solid">
        <fgColor rgb="FF1C3C7D"/>
        <bgColor rgb="FF000000"/>
      </patternFill>
    </fill>
    <fill>
      <patternFill patternType="solid">
        <fgColor rgb="FF0070C0"/>
        <bgColor rgb="FF000000"/>
      </patternFill>
    </fill>
    <fill>
      <patternFill patternType="solid">
        <fgColor rgb="FFC00000"/>
        <bgColor rgb="FF000000"/>
      </patternFill>
    </fill>
    <fill>
      <patternFill patternType="solid">
        <fgColor theme="9" tint="0.59999389629810485"/>
        <bgColor indexed="64"/>
      </patternFill>
    </fill>
    <fill>
      <patternFill patternType="solid">
        <fgColor rgb="FFFF7C80"/>
        <bgColor indexed="64"/>
      </patternFill>
    </fill>
    <fill>
      <patternFill patternType="solid">
        <fgColor theme="9" tint="0.79998168889431442"/>
        <bgColor indexed="64"/>
      </patternFill>
    </fill>
    <fill>
      <patternFill patternType="solid">
        <fgColor theme="0"/>
        <bgColor rgb="FF000000"/>
      </patternFill>
    </fill>
    <fill>
      <patternFill patternType="solid">
        <fgColor theme="0"/>
        <bgColor rgb="FFFFFFFF"/>
      </patternFill>
    </fill>
    <fill>
      <patternFill patternType="solid">
        <fgColor rgb="FFFF0000"/>
        <bgColor rgb="FFFFFFFF"/>
      </patternFill>
    </fill>
    <fill>
      <patternFill patternType="solid">
        <fgColor theme="9" tint="0.399975585192419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top style="medium">
        <color indexed="64"/>
      </top>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diagonal/>
    </border>
  </borders>
  <cellStyleXfs count="3">
    <xf numFmtId="0" fontId="0" fillId="0" borderId="0"/>
    <xf numFmtId="0" fontId="9" fillId="0" borderId="0"/>
    <xf numFmtId="9" fontId="16" fillId="0" borderId="0" applyFont="0" applyFill="0" applyBorder="0" applyAlignment="0" applyProtection="0"/>
  </cellStyleXfs>
  <cellXfs count="351">
    <xf numFmtId="0" fontId="0" fillId="0" borderId="0" xfId="0"/>
    <xf numFmtId="0" fontId="0" fillId="0" borderId="1" xfId="0" applyBorder="1"/>
    <xf numFmtId="0" fontId="0" fillId="3" borderId="1" xfId="0" applyFill="1" applyBorder="1"/>
    <xf numFmtId="0" fontId="0" fillId="3" borderId="1" xfId="0" applyFill="1" applyBorder="1" applyAlignment="1">
      <alignment horizontal="center" vertical="center"/>
    </xf>
    <xf numFmtId="0" fontId="0" fillId="0" borderId="1" xfId="0" applyBorder="1" applyAlignment="1">
      <alignment horizontal="center" vertical="center"/>
    </xf>
    <xf numFmtId="11" fontId="0" fillId="0" borderId="0" xfId="0" applyNumberFormat="1"/>
    <xf numFmtId="2" fontId="0" fillId="0" borderId="0" xfId="0" applyNumberFormat="1"/>
    <xf numFmtId="2" fontId="0" fillId="0" borderId="1" xfId="0" applyNumberFormat="1" applyBorder="1" applyAlignment="1">
      <alignment horizontal="center" vertical="center"/>
    </xf>
    <xf numFmtId="164" fontId="0" fillId="0" borderId="1" xfId="0" applyNumberFormat="1" applyBorder="1"/>
    <xf numFmtId="0" fontId="0" fillId="4" borderId="0" xfId="0" applyFill="1"/>
    <xf numFmtId="0" fontId="0" fillId="4" borderId="1" xfId="0" applyFill="1" applyBorder="1"/>
    <xf numFmtId="9" fontId="0" fillId="0" borderId="0" xfId="0" applyNumberFormat="1"/>
    <xf numFmtId="0" fontId="0" fillId="0" borderId="0" xfId="0" applyAlignment="1">
      <alignment vertical="center"/>
    </xf>
    <xf numFmtId="0" fontId="2" fillId="0" borderId="0" xfId="0" applyFont="1"/>
    <xf numFmtId="0" fontId="2" fillId="5" borderId="1" xfId="0" applyFont="1" applyFill="1" applyBorder="1" applyAlignment="1">
      <alignment horizontal="center" vertical="center"/>
    </xf>
    <xf numFmtId="2" fontId="0" fillId="0" borderId="1" xfId="0" applyNumberFormat="1" applyBorder="1" applyAlignment="1">
      <alignment horizontal="center"/>
    </xf>
    <xf numFmtId="0" fontId="0" fillId="5" borderId="0" xfId="0" applyFill="1"/>
    <xf numFmtId="0" fontId="0" fillId="5" borderId="5" xfId="0" applyFill="1" applyBorder="1"/>
    <xf numFmtId="0" fontId="0" fillId="5" borderId="3" xfId="0" applyFill="1" applyBorder="1"/>
    <xf numFmtId="165" fontId="0" fillId="0" borderId="0" xfId="0" applyNumberFormat="1"/>
    <xf numFmtId="165" fontId="0" fillId="0" borderId="17" xfId="0" applyNumberFormat="1" applyBorder="1"/>
    <xf numFmtId="166" fontId="0" fillId="5" borderId="3" xfId="0" applyNumberFormat="1" applyFill="1" applyBorder="1" applyAlignment="1">
      <alignment horizontal="center" vertical="center"/>
    </xf>
    <xf numFmtId="166" fontId="0" fillId="0" borderId="17" xfId="0" applyNumberFormat="1" applyBorder="1" applyAlignment="1">
      <alignment horizontal="center" vertical="center"/>
    </xf>
    <xf numFmtId="0" fontId="0" fillId="5" borderId="16" xfId="0" applyFill="1" applyBorder="1" applyAlignment="1">
      <alignment vertical="center"/>
    </xf>
    <xf numFmtId="0" fontId="0" fillId="5" borderId="0" xfId="0" applyFill="1" applyAlignment="1">
      <alignment vertical="center"/>
    </xf>
    <xf numFmtId="0" fontId="0" fillId="5" borderId="5" xfId="0" applyFill="1" applyBorder="1" applyAlignment="1">
      <alignment vertical="center"/>
    </xf>
    <xf numFmtId="167" fontId="0" fillId="0" borderId="0" xfId="0" applyNumberFormat="1"/>
    <xf numFmtId="168" fontId="0" fillId="0" borderId="0" xfId="0" applyNumberFormat="1"/>
    <xf numFmtId="166" fontId="0" fillId="0" borderId="0" xfId="0" applyNumberFormat="1" applyAlignment="1">
      <alignment horizontal="center" vertical="center"/>
    </xf>
    <xf numFmtId="2" fontId="2" fillId="0" borderId="1" xfId="0" applyNumberFormat="1" applyFont="1" applyBorder="1" applyAlignment="1">
      <alignment horizontal="center" vertical="center"/>
    </xf>
    <xf numFmtId="169" fontId="0" fillId="0" borderId="0" xfId="0" applyNumberFormat="1"/>
    <xf numFmtId="0" fontId="0" fillId="5" borderId="13" xfId="0" applyFill="1" applyBorder="1"/>
    <xf numFmtId="0" fontId="1" fillId="0" borderId="0" xfId="0" applyFont="1" applyAlignment="1">
      <alignment horizontal="center" vertical="center"/>
    </xf>
    <xf numFmtId="0" fontId="1" fillId="0" borderId="0" xfId="0" applyFont="1"/>
    <xf numFmtId="0" fontId="6" fillId="0" borderId="0" xfId="0" applyFont="1"/>
    <xf numFmtId="0" fontId="2" fillId="5" borderId="27" xfId="0" applyFont="1" applyFill="1" applyBorder="1" applyAlignment="1">
      <alignment horizontal="center" vertical="center"/>
    </xf>
    <xf numFmtId="0" fontId="0" fillId="5" borderId="29" xfId="0" applyFill="1" applyBorder="1" applyAlignment="1">
      <alignment horizontal="center" vertical="center"/>
    </xf>
    <xf numFmtId="0" fontId="0" fillId="5" borderId="23" xfId="0" applyFill="1" applyBorder="1" applyAlignment="1">
      <alignment horizontal="center" vertical="center"/>
    </xf>
    <xf numFmtId="0" fontId="0" fillId="5" borderId="1" xfId="0" applyFill="1" applyBorder="1" applyAlignment="1">
      <alignment horizontal="center" vertical="center"/>
    </xf>
    <xf numFmtId="0" fontId="2" fillId="0" borderId="1" xfId="0" applyFont="1" applyBorder="1" applyAlignment="1">
      <alignment horizontal="center"/>
    </xf>
    <xf numFmtId="0" fontId="0" fillId="0" borderId="0" xfId="0" applyAlignment="1">
      <alignment horizontal="center"/>
    </xf>
    <xf numFmtId="0" fontId="0" fillId="5" borderId="0" xfId="0" applyFill="1" applyAlignment="1">
      <alignment horizontal="center" vertical="center"/>
    </xf>
    <xf numFmtId="0" fontId="0" fillId="5" borderId="22" xfId="0" applyFill="1" applyBorder="1" applyAlignment="1">
      <alignment horizontal="center" vertical="center"/>
    </xf>
    <xf numFmtId="0" fontId="2" fillId="5" borderId="26" xfId="0" applyFont="1" applyFill="1" applyBorder="1" applyAlignment="1">
      <alignment horizontal="center" vertical="center"/>
    </xf>
    <xf numFmtId="0" fontId="0" fillId="5" borderId="10" xfId="0" applyFill="1" applyBorder="1" applyAlignment="1">
      <alignment horizontal="center" vertical="center"/>
    </xf>
    <xf numFmtId="0" fontId="0" fillId="0" borderId="0" xfId="0" applyAlignment="1">
      <alignment horizontal="center" vertical="center"/>
    </xf>
    <xf numFmtId="0" fontId="0" fillId="5" borderId="16" xfId="0" applyFill="1" applyBorder="1" applyAlignment="1">
      <alignment horizontal="center" vertical="center"/>
    </xf>
    <xf numFmtId="0" fontId="0" fillId="5" borderId="5" xfId="0" applyFill="1" applyBorder="1" applyAlignment="1">
      <alignment horizontal="center" vertical="center"/>
    </xf>
    <xf numFmtId="0" fontId="9" fillId="0" borderId="0" xfId="1"/>
    <xf numFmtId="0" fontId="11" fillId="0" borderId="0" xfId="1" applyFont="1"/>
    <xf numFmtId="0" fontId="12" fillId="0" borderId="0" xfId="1" applyFont="1"/>
    <xf numFmtId="0" fontId="12" fillId="0" borderId="0" xfId="1" applyFont="1" applyAlignment="1">
      <alignment horizontal="center" vertical="center"/>
    </xf>
    <xf numFmtId="0" fontId="14" fillId="9" borderId="1" xfId="1" applyFont="1" applyFill="1" applyBorder="1" applyAlignment="1">
      <alignment horizontal="center" vertical="center" wrapText="1"/>
    </xf>
    <xf numFmtId="0" fontId="14" fillId="9" borderId="1" xfId="1" applyFont="1" applyFill="1" applyBorder="1" applyAlignment="1">
      <alignment horizontal="center" vertical="center"/>
    </xf>
    <xf numFmtId="0" fontId="12" fillId="0" borderId="1" xfId="1" applyFont="1" applyBorder="1" applyAlignment="1">
      <alignment horizontal="center" vertical="center"/>
    </xf>
    <xf numFmtId="0" fontId="9" fillId="14" borderId="0" xfId="1" applyFill="1"/>
    <xf numFmtId="2" fontId="9" fillId="0" borderId="0" xfId="1" applyNumberFormat="1"/>
    <xf numFmtId="0" fontId="0" fillId="15" borderId="0" xfId="0" applyFill="1"/>
    <xf numFmtId="0" fontId="2" fillId="0" borderId="19" xfId="0" applyFont="1" applyBorder="1" applyAlignment="1">
      <alignment horizontal="center" vertical="center"/>
    </xf>
    <xf numFmtId="0" fontId="2" fillId="0" borderId="24" xfId="0" applyFont="1" applyBorder="1" applyAlignment="1">
      <alignment horizontal="right" vertical="center"/>
    </xf>
    <xf numFmtId="0" fontId="2" fillId="5" borderId="0" xfId="0" applyFont="1" applyFill="1" applyAlignment="1">
      <alignment horizontal="center" vertical="center"/>
    </xf>
    <xf numFmtId="46" fontId="0" fillId="0" borderId="0" xfId="0" applyNumberFormat="1"/>
    <xf numFmtId="0" fontId="0" fillId="0" borderId="0" xfId="0" quotePrefix="1"/>
    <xf numFmtId="2" fontId="2" fillId="15" borderId="0" xfId="0" applyNumberFormat="1" applyFont="1" applyFill="1"/>
    <xf numFmtId="0" fontId="2" fillId="3" borderId="0" xfId="0" applyFont="1" applyFill="1"/>
    <xf numFmtId="0" fontId="0" fillId="16" borderId="1" xfId="0" applyFill="1" applyBorder="1"/>
    <xf numFmtId="1" fontId="0" fillId="16" borderId="1" xfId="0" applyNumberFormat="1" applyFill="1" applyBorder="1"/>
    <xf numFmtId="2" fontId="0" fillId="16" borderId="1" xfId="0" applyNumberFormat="1" applyFill="1" applyBorder="1"/>
    <xf numFmtId="2" fontId="0" fillId="0" borderId="1" xfId="0" applyNumberFormat="1" applyBorder="1"/>
    <xf numFmtId="0" fontId="0" fillId="16" borderId="1" xfId="0" applyFill="1" applyBorder="1" applyAlignment="1">
      <alignment horizontal="right"/>
    </xf>
    <xf numFmtId="1" fontId="0" fillId="0" borderId="1" xfId="0" applyNumberFormat="1" applyBorder="1"/>
    <xf numFmtId="0" fontId="2" fillId="0" borderId="1" xfId="0" applyFont="1" applyBorder="1"/>
    <xf numFmtId="0" fontId="2" fillId="0" borderId="1" xfId="0" quotePrefix="1" applyFont="1" applyBorder="1" applyAlignment="1">
      <alignment horizontal="left" vertical="center"/>
    </xf>
    <xf numFmtId="0" fontId="2" fillId="0" borderId="0" xfId="0" applyFont="1" applyAlignment="1">
      <alignment horizontal="center"/>
    </xf>
    <xf numFmtId="0" fontId="2" fillId="0" borderId="1" xfId="0" quotePrefix="1" applyFont="1" applyBorder="1" applyAlignment="1">
      <alignment vertical="center"/>
    </xf>
    <xf numFmtId="0" fontId="2" fillId="0" borderId="0" xfId="0" applyFont="1" applyAlignment="1">
      <alignment horizontal="center" vertical="center"/>
    </xf>
    <xf numFmtId="171" fontId="0" fillId="0" borderId="0" xfId="0" applyNumberFormat="1"/>
    <xf numFmtId="0" fontId="1" fillId="0" borderId="1" xfId="0" applyFont="1" applyBorder="1"/>
    <xf numFmtId="0" fontId="0" fillId="0" borderId="1" xfId="0" applyBorder="1" applyAlignment="1">
      <alignment horizontal="center"/>
    </xf>
    <xf numFmtId="164" fontId="0" fillId="4" borderId="0" xfId="0" applyNumberFormat="1" applyFill="1"/>
    <xf numFmtId="0" fontId="2" fillId="3" borderId="1" xfId="0" applyFont="1" applyFill="1" applyBorder="1"/>
    <xf numFmtId="0" fontId="17" fillId="0" borderId="0" xfId="0" applyFont="1"/>
    <xf numFmtId="0" fontId="19" fillId="0" borderId="0" xfId="0" applyFont="1"/>
    <xf numFmtId="0" fontId="20" fillId="0" borderId="0" xfId="0" applyFont="1" applyAlignment="1">
      <alignment horizontal="center" vertical="center"/>
    </xf>
    <xf numFmtId="0" fontId="19" fillId="0" borderId="0" xfId="0" applyFont="1" applyAlignment="1">
      <alignment vertical="center"/>
    </xf>
    <xf numFmtId="0" fontId="20" fillId="0" borderId="1" xfId="0" applyFont="1" applyBorder="1" applyAlignment="1">
      <alignment horizontal="center"/>
    </xf>
    <xf numFmtId="0" fontId="19" fillId="5" borderId="1" xfId="0" applyFont="1" applyFill="1" applyBorder="1" applyAlignment="1">
      <alignment horizontal="center"/>
    </xf>
    <xf numFmtId="172" fontId="19" fillId="5" borderId="1" xfId="0" applyNumberFormat="1" applyFont="1" applyFill="1" applyBorder="1" applyAlignment="1">
      <alignment horizontal="center" vertical="center"/>
    </xf>
    <xf numFmtId="0" fontId="19" fillId="0" borderId="1" xfId="0" applyFont="1" applyBorder="1" applyAlignment="1">
      <alignment horizontal="center" vertical="center"/>
    </xf>
    <xf numFmtId="0" fontId="18" fillId="7" borderId="1" xfId="0" applyFont="1" applyFill="1" applyBorder="1" applyAlignment="1">
      <alignment horizontal="center" vertical="center"/>
    </xf>
    <xf numFmtId="0" fontId="19" fillId="5" borderId="1" xfId="0" applyFont="1" applyFill="1" applyBorder="1" applyAlignment="1">
      <alignment horizontal="center" vertical="center"/>
    </xf>
    <xf numFmtId="9" fontId="19" fillId="5" borderId="1" xfId="0" applyNumberFormat="1" applyFont="1" applyFill="1" applyBorder="1" applyAlignment="1">
      <alignment horizontal="center" vertical="center"/>
    </xf>
    <xf numFmtId="0" fontId="19" fillId="5" borderId="0" xfId="0" applyFont="1" applyFill="1"/>
    <xf numFmtId="0" fontId="20" fillId="7" borderId="1" xfId="0" applyFont="1" applyFill="1" applyBorder="1" applyAlignment="1">
      <alignment horizontal="center" vertical="center"/>
    </xf>
    <xf numFmtId="164" fontId="19" fillId="5" borderId="1" xfId="0" applyNumberFormat="1" applyFont="1" applyFill="1" applyBorder="1" applyAlignment="1">
      <alignment horizontal="center"/>
    </xf>
    <xf numFmtId="172" fontId="19" fillId="0" borderId="1" xfId="0" applyNumberFormat="1" applyFont="1" applyBorder="1" applyAlignment="1">
      <alignment horizontal="center" vertical="center"/>
    </xf>
    <xf numFmtId="0" fontId="19" fillId="5" borderId="2" xfId="0" applyFont="1" applyFill="1" applyBorder="1" applyAlignment="1">
      <alignment horizontal="left"/>
    </xf>
    <xf numFmtId="0" fontId="19" fillId="5" borderId="4" xfId="0" applyFont="1" applyFill="1" applyBorder="1" applyAlignment="1">
      <alignment horizontal="left"/>
    </xf>
    <xf numFmtId="0" fontId="21" fillId="5" borderId="1" xfId="0" applyFont="1" applyFill="1" applyBorder="1" applyAlignment="1">
      <alignment horizontal="center"/>
    </xf>
    <xf numFmtId="173" fontId="19" fillId="0" borderId="1" xfId="0" applyNumberFormat="1" applyFont="1" applyBorder="1" applyAlignment="1">
      <alignment horizontal="center"/>
    </xf>
    <xf numFmtId="0" fontId="19" fillId="0" borderId="1" xfId="0" applyFont="1" applyBorder="1" applyAlignment="1">
      <alignment horizontal="center"/>
    </xf>
    <xf numFmtId="0" fontId="20" fillId="5" borderId="1" xfId="0" applyFont="1" applyFill="1" applyBorder="1" applyAlignment="1">
      <alignment horizontal="center" vertical="center"/>
    </xf>
    <xf numFmtId="0" fontId="17" fillId="5" borderId="16" xfId="0" applyFont="1" applyFill="1" applyBorder="1" applyAlignment="1">
      <alignment vertical="center" wrapText="1"/>
    </xf>
    <xf numFmtId="0" fontId="19" fillId="5" borderId="6" xfId="0" applyFont="1" applyFill="1" applyBorder="1" applyAlignment="1">
      <alignment horizontal="center"/>
    </xf>
    <xf numFmtId="9" fontId="19" fillId="0" borderId="4" xfId="0" applyNumberFormat="1" applyFont="1" applyBorder="1" applyAlignment="1">
      <alignment horizontal="center" vertical="center"/>
    </xf>
    <xf numFmtId="0" fontId="17" fillId="5" borderId="5" xfId="0" applyFont="1" applyFill="1" applyBorder="1" applyAlignment="1">
      <alignment vertical="center" wrapText="1"/>
    </xf>
    <xf numFmtId="174" fontId="17" fillId="5" borderId="3" xfId="0" applyNumberFormat="1" applyFont="1" applyFill="1" applyBorder="1"/>
    <xf numFmtId="0" fontId="17" fillId="5" borderId="16" xfId="0" applyFont="1" applyFill="1" applyBorder="1"/>
    <xf numFmtId="164" fontId="17" fillId="5" borderId="16" xfId="0" applyNumberFormat="1" applyFont="1" applyFill="1" applyBorder="1" applyAlignment="1">
      <alignment horizontal="center"/>
    </xf>
    <xf numFmtId="0" fontId="19" fillId="5" borderId="10" xfId="0" applyFont="1" applyFill="1" applyBorder="1" applyAlignment="1">
      <alignment horizontal="center"/>
    </xf>
    <xf numFmtId="0" fontId="17" fillId="5" borderId="0" xfId="0" applyFont="1" applyFill="1"/>
    <xf numFmtId="0" fontId="17" fillId="5" borderId="0" xfId="0" applyFont="1" applyFill="1" applyAlignment="1">
      <alignment horizontal="center"/>
    </xf>
    <xf numFmtId="164" fontId="17" fillId="5" borderId="0" xfId="0" applyNumberFormat="1" applyFont="1" applyFill="1" applyAlignment="1">
      <alignment horizontal="center"/>
    </xf>
    <xf numFmtId="9" fontId="19" fillId="0" borderId="1" xfId="0" applyNumberFormat="1" applyFont="1" applyBorder="1" applyAlignment="1">
      <alignment horizontal="center" vertical="center"/>
    </xf>
    <xf numFmtId="9" fontId="19" fillId="0" borderId="0" xfId="0" applyNumberFormat="1" applyFont="1"/>
    <xf numFmtId="0" fontId="17" fillId="5" borderId="13" xfId="0" applyFont="1" applyFill="1" applyBorder="1"/>
    <xf numFmtId="0" fontId="17" fillId="5" borderId="13" xfId="0" applyFont="1" applyFill="1" applyBorder="1" applyAlignment="1">
      <alignment horizontal="center"/>
    </xf>
    <xf numFmtId="164" fontId="17" fillId="5" borderId="13" xfId="0" applyNumberFormat="1" applyFont="1" applyFill="1" applyBorder="1" applyAlignment="1">
      <alignment horizontal="center"/>
    </xf>
    <xf numFmtId="0" fontId="23" fillId="5" borderId="31" xfId="0" applyFont="1" applyFill="1" applyBorder="1"/>
    <xf numFmtId="0" fontId="18" fillId="5" borderId="1" xfId="0" applyFont="1" applyFill="1" applyBorder="1" applyAlignment="1">
      <alignment horizontal="center" vertical="center"/>
    </xf>
    <xf numFmtId="175" fontId="19" fillId="0" borderId="1" xfId="0" applyNumberFormat="1" applyFont="1" applyBorder="1" applyAlignment="1">
      <alignment horizontal="center" vertical="center"/>
    </xf>
    <xf numFmtId="0" fontId="24" fillId="5" borderId="1" xfId="0" applyFont="1" applyFill="1" applyBorder="1" applyAlignment="1">
      <alignment horizontal="center" vertical="center"/>
    </xf>
    <xf numFmtId="2" fontId="19" fillId="5" borderId="1" xfId="0" applyNumberFormat="1" applyFont="1" applyFill="1" applyBorder="1" applyAlignment="1">
      <alignment horizontal="center" vertical="center"/>
    </xf>
    <xf numFmtId="0" fontId="17" fillId="5" borderId="0" xfId="0" applyFont="1" applyFill="1" applyAlignment="1">
      <alignment vertical="center" wrapText="1"/>
    </xf>
    <xf numFmtId="0" fontId="25" fillId="5" borderId="0" xfId="0" applyFont="1" applyFill="1" applyAlignment="1">
      <alignment vertical="center"/>
    </xf>
    <xf numFmtId="2" fontId="19" fillId="5" borderId="0" xfId="0" applyNumberFormat="1" applyFont="1" applyFill="1" applyAlignment="1">
      <alignment vertical="center"/>
    </xf>
    <xf numFmtId="0" fontId="20" fillId="0" borderId="0" xfId="0" applyFont="1" applyAlignment="1">
      <alignment vertical="center" wrapText="1"/>
    </xf>
    <xf numFmtId="0" fontId="23" fillId="5" borderId="31" xfId="0" applyFont="1" applyFill="1" applyBorder="1" applyAlignment="1"/>
    <xf numFmtId="0" fontId="26" fillId="5" borderId="0" xfId="0" applyFont="1" applyFill="1" applyAlignment="1">
      <alignment horizontal="center"/>
    </xf>
    <xf numFmtId="0" fontId="22" fillId="0" borderId="16" xfId="0" applyFont="1" applyBorder="1" applyAlignment="1">
      <alignment horizontal="center"/>
    </xf>
    <xf numFmtId="0" fontId="17" fillId="0" borderId="0" xfId="0" applyFont="1" applyFill="1"/>
    <xf numFmtId="0" fontId="18" fillId="0" borderId="0" xfId="0" applyFont="1" applyFill="1" applyAlignment="1">
      <alignment horizontal="center"/>
    </xf>
    <xf numFmtId="0" fontId="0" fillId="0" borderId="0" xfId="0" applyFill="1"/>
    <xf numFmtId="0" fontId="17" fillId="5" borderId="16" xfId="0" applyFont="1" applyFill="1" applyBorder="1" applyAlignment="1">
      <alignment vertical="center"/>
    </xf>
    <xf numFmtId="0" fontId="17" fillId="5" borderId="13" xfId="0" applyFont="1" applyFill="1" applyBorder="1" applyAlignment="1">
      <alignment vertical="center"/>
    </xf>
    <xf numFmtId="0" fontId="18" fillId="0" borderId="0" xfId="0" applyFont="1"/>
    <xf numFmtId="2" fontId="17" fillId="7" borderId="0" xfId="0" applyNumberFormat="1" applyFont="1" applyFill="1"/>
    <xf numFmtId="0" fontId="20" fillId="5" borderId="0" xfId="0" applyFont="1" applyFill="1"/>
    <xf numFmtId="170" fontId="17" fillId="5" borderId="16" xfId="0" applyNumberFormat="1" applyFont="1" applyFill="1" applyBorder="1"/>
    <xf numFmtId="170" fontId="17" fillId="5" borderId="0" xfId="0" applyNumberFormat="1" applyFont="1" applyFill="1"/>
    <xf numFmtId="0" fontId="17" fillId="5" borderId="1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0" borderId="37" xfId="0" applyFont="1" applyBorder="1"/>
    <xf numFmtId="0" fontId="17" fillId="5" borderId="37" xfId="0" applyFont="1" applyFill="1" applyBorder="1"/>
    <xf numFmtId="170" fontId="18" fillId="0" borderId="37" xfId="0" applyNumberFormat="1" applyFont="1" applyBorder="1"/>
    <xf numFmtId="0" fontId="17" fillId="0" borderId="9" xfId="0" applyFont="1" applyBorder="1"/>
    <xf numFmtId="0" fontId="17" fillId="5" borderId="9" xfId="0" applyFont="1" applyFill="1" applyBorder="1"/>
    <xf numFmtId="2" fontId="18" fillId="0" borderId="9" xfId="0" applyNumberFormat="1" applyFont="1" applyBorder="1"/>
    <xf numFmtId="0" fontId="20" fillId="5" borderId="0" xfId="0" applyFont="1" applyFill="1" applyBorder="1" applyAlignment="1">
      <alignment vertical="center"/>
    </xf>
    <xf numFmtId="0" fontId="20" fillId="0" borderId="0" xfId="0" applyFont="1" applyFill="1" applyBorder="1" applyAlignment="1">
      <alignment vertical="center"/>
    </xf>
    <xf numFmtId="0" fontId="17" fillId="0" borderId="0" xfId="0" applyFont="1" applyFill="1" applyBorder="1" applyAlignment="1"/>
    <xf numFmtId="0" fontId="17" fillId="0" borderId="0" xfId="0" applyFont="1" applyFill="1" applyBorder="1"/>
    <xf numFmtId="2" fontId="17" fillId="0" borderId="0" xfId="0" applyNumberFormat="1" applyFont="1" applyFill="1" applyBorder="1" applyAlignment="1"/>
    <xf numFmtId="0" fontId="27" fillId="17" borderId="5" xfId="0" applyFont="1" applyFill="1" applyBorder="1" applyAlignment="1">
      <alignment horizontal="center" vertical="center" wrapText="1"/>
    </xf>
    <xf numFmtId="0" fontId="34" fillId="18" borderId="16" xfId="0" applyFont="1" applyFill="1" applyBorder="1" applyAlignment="1">
      <alignment horizontal="center" vertical="center" wrapText="1"/>
    </xf>
    <xf numFmtId="164" fontId="27" fillId="19" borderId="16" xfId="0" applyNumberFormat="1" applyFont="1" applyFill="1" applyBorder="1" applyAlignment="1">
      <alignment horizontal="center" vertical="center" wrapText="1"/>
    </xf>
    <xf numFmtId="0" fontId="34" fillId="18" borderId="5" xfId="0" applyFont="1" applyFill="1" applyBorder="1" applyAlignment="1">
      <alignment horizontal="center" vertical="center" wrapText="1"/>
    </xf>
    <xf numFmtId="0" fontId="34" fillId="18" borderId="0" xfId="0" applyFont="1" applyFill="1" applyAlignment="1">
      <alignment horizontal="center" vertical="center" wrapText="1"/>
    </xf>
    <xf numFmtId="0" fontId="34" fillId="18" borderId="13" xfId="0" applyFont="1" applyFill="1" applyBorder="1" applyAlignment="1">
      <alignment horizontal="center" vertical="center" wrapText="1"/>
    </xf>
    <xf numFmtId="164" fontId="27" fillId="0" borderId="16" xfId="0" applyNumberFormat="1" applyFont="1" applyFill="1" applyBorder="1" applyAlignment="1">
      <alignment horizontal="center" vertical="center" wrapText="1"/>
    </xf>
    <xf numFmtId="164" fontId="27" fillId="0" borderId="32" xfId="0" applyNumberFormat="1" applyFont="1" applyFill="1" applyBorder="1" applyAlignment="1">
      <alignment horizontal="center" vertical="center" wrapText="1"/>
    </xf>
    <xf numFmtId="0" fontId="2" fillId="20" borderId="0" xfId="0" applyFont="1" applyFill="1"/>
    <xf numFmtId="2" fontId="2" fillId="20" borderId="1" xfId="0" applyNumberFormat="1" applyFont="1" applyFill="1" applyBorder="1" applyAlignment="1">
      <alignment horizontal="center"/>
    </xf>
    <xf numFmtId="0" fontId="0" fillId="0" borderId="0" xfId="0" applyAlignment="1">
      <alignment horizontal="center" vertical="center" wrapText="1"/>
    </xf>
    <xf numFmtId="0" fontId="2" fillId="16" borderId="0" xfId="0" applyFont="1" applyFill="1" applyAlignment="1">
      <alignment horizontal="center" vertical="center"/>
    </xf>
    <xf numFmtId="0" fontId="2" fillId="0" borderId="0" xfId="0" applyFont="1" applyAlignment="1">
      <alignment horizontal="center" wrapText="1"/>
    </xf>
    <xf numFmtId="0" fontId="0" fillId="0" borderId="0" xfId="0" applyAlignment="1">
      <alignment horizontal="center"/>
    </xf>
    <xf numFmtId="0" fontId="35" fillId="20" borderId="0" xfId="0" applyFont="1" applyFill="1" applyAlignment="1">
      <alignment horizontal="center" vertical="center"/>
    </xf>
    <xf numFmtId="0" fontId="0" fillId="2" borderId="1" xfId="0" applyFill="1" applyBorder="1" applyAlignment="1">
      <alignment horizontal="center" vertical="center"/>
    </xf>
    <xf numFmtId="0" fontId="1" fillId="0" borderId="1" xfId="0" applyFon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wrapText="1"/>
    </xf>
    <xf numFmtId="0" fontId="1" fillId="0" borderId="0" xfId="0"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top" wrapText="1"/>
    </xf>
    <xf numFmtId="0" fontId="13" fillId="8" borderId="7" xfId="1" applyFont="1" applyFill="1" applyBorder="1" applyAlignment="1">
      <alignment horizontal="center" vertical="center" wrapText="1"/>
    </xf>
    <xf numFmtId="0" fontId="13" fillId="8" borderId="16" xfId="1" applyFont="1" applyFill="1" applyBorder="1" applyAlignment="1">
      <alignment horizontal="center" vertical="center" wrapText="1"/>
    </xf>
    <xf numFmtId="0" fontId="13" fillId="8" borderId="9" xfId="1" applyFont="1" applyFill="1" applyBorder="1" applyAlignment="1">
      <alignment horizontal="center" vertical="center" wrapText="1"/>
    </xf>
    <xf numFmtId="0" fontId="13" fillId="8" borderId="0" xfId="1" applyFont="1" applyFill="1" applyAlignment="1">
      <alignment horizontal="center" vertical="center" wrapText="1"/>
    </xf>
    <xf numFmtId="0" fontId="13" fillId="8" borderId="11" xfId="1" applyFont="1" applyFill="1" applyBorder="1" applyAlignment="1">
      <alignment horizontal="center" vertical="center" wrapText="1"/>
    </xf>
    <xf numFmtId="0" fontId="13" fillId="8" borderId="5" xfId="1" applyFont="1" applyFill="1" applyBorder="1" applyAlignment="1">
      <alignment horizontal="center" vertical="center" wrapText="1"/>
    </xf>
    <xf numFmtId="0" fontId="11" fillId="0" borderId="20" xfId="1" applyFont="1" applyBorder="1"/>
    <xf numFmtId="0" fontId="9" fillId="0" borderId="20" xfId="1" applyBorder="1"/>
    <xf numFmtId="0" fontId="12" fillId="0" borderId="6" xfId="1" applyFont="1" applyBorder="1" applyAlignment="1">
      <alignment horizontal="center" vertical="center"/>
    </xf>
    <xf numFmtId="0" fontId="12" fillId="0" borderId="10" xfId="1" applyFont="1" applyBorder="1" applyAlignment="1">
      <alignment horizontal="center" vertical="center"/>
    </xf>
    <xf numFmtId="0" fontId="12" fillId="10" borderId="6" xfId="1" applyFont="1" applyFill="1" applyBorder="1" applyAlignment="1">
      <alignment horizontal="center" vertical="center"/>
    </xf>
    <xf numFmtId="0" fontId="12" fillId="10" borderId="10" xfId="1" applyFont="1" applyFill="1" applyBorder="1" applyAlignment="1">
      <alignment horizontal="center" vertical="center"/>
    </xf>
    <xf numFmtId="0" fontId="12" fillId="0" borderId="7" xfId="1" applyFont="1" applyBorder="1" applyAlignment="1">
      <alignment horizontal="center" vertical="center"/>
    </xf>
    <xf numFmtId="0" fontId="12" fillId="0" borderId="16" xfId="1" applyFont="1" applyBorder="1" applyAlignment="1">
      <alignment horizontal="center" vertical="center"/>
    </xf>
    <xf numFmtId="0" fontId="12" fillId="0" borderId="11" xfId="1" applyFont="1" applyBorder="1" applyAlignment="1">
      <alignment horizontal="center" vertical="center"/>
    </xf>
    <xf numFmtId="0" fontId="12" fillId="0" borderId="5" xfId="1" applyFont="1" applyBorder="1" applyAlignment="1">
      <alignment horizontal="center" vertical="center"/>
    </xf>
    <xf numFmtId="11" fontId="12" fillId="0" borderId="6" xfId="1" applyNumberFormat="1" applyFont="1" applyBorder="1" applyAlignment="1">
      <alignment horizontal="center" vertical="center"/>
    </xf>
    <xf numFmtId="11" fontId="12" fillId="0" borderId="10" xfId="1" applyNumberFormat="1" applyFont="1" applyBorder="1" applyAlignment="1">
      <alignment horizontal="center" vertical="center"/>
    </xf>
    <xf numFmtId="0" fontId="12" fillId="11" borderId="6" xfId="1" applyFont="1" applyFill="1" applyBorder="1" applyAlignment="1">
      <alignment horizontal="center" vertical="center"/>
    </xf>
    <xf numFmtId="0" fontId="12" fillId="11" borderId="10" xfId="1" applyFont="1" applyFill="1" applyBorder="1" applyAlignment="1">
      <alignment horizontal="center" vertical="center"/>
    </xf>
    <xf numFmtId="0" fontId="10" fillId="0" borderId="0" xfId="1" applyFont="1" applyAlignment="1">
      <alignment horizontal="center"/>
    </xf>
    <xf numFmtId="0" fontId="9" fillId="0" borderId="0" xfId="1"/>
    <xf numFmtId="0" fontId="13" fillId="8" borderId="2" xfId="1" applyFont="1" applyFill="1" applyBorder="1" applyAlignment="1">
      <alignment horizontal="center" vertical="center"/>
    </xf>
    <xf numFmtId="0" fontId="13" fillId="8" borderId="4" xfId="1" applyFont="1" applyFill="1" applyBorder="1" applyAlignment="1">
      <alignment horizontal="center" vertical="center"/>
    </xf>
    <xf numFmtId="0" fontId="13" fillId="8" borderId="6" xfId="1" applyFont="1" applyFill="1" applyBorder="1" applyAlignment="1">
      <alignment horizontal="center" vertical="center" wrapText="1"/>
    </xf>
    <xf numFmtId="0" fontId="13" fillId="8" borderId="30" xfId="1" applyFont="1" applyFill="1" applyBorder="1" applyAlignment="1">
      <alignment horizontal="center" vertical="center" wrapText="1"/>
    </xf>
    <xf numFmtId="0" fontId="13" fillId="8" borderId="10" xfId="1" applyFont="1" applyFill="1" applyBorder="1" applyAlignment="1">
      <alignment horizontal="center" vertical="center" wrapText="1"/>
    </xf>
    <xf numFmtId="0" fontId="13" fillId="8" borderId="6" xfId="1" applyFont="1" applyFill="1" applyBorder="1" applyAlignment="1">
      <alignment horizontal="center" vertical="center"/>
    </xf>
    <xf numFmtId="0" fontId="13" fillId="8" borderId="30" xfId="1" applyFont="1" applyFill="1" applyBorder="1" applyAlignment="1">
      <alignment horizontal="center" vertical="center"/>
    </xf>
    <xf numFmtId="0" fontId="13" fillId="8" borderId="10" xfId="1" applyFont="1" applyFill="1" applyBorder="1" applyAlignment="1">
      <alignment horizontal="center" vertical="center"/>
    </xf>
    <xf numFmtId="0" fontId="12" fillId="12" borderId="6" xfId="1" applyFont="1" applyFill="1" applyBorder="1" applyAlignment="1">
      <alignment horizontal="center" vertical="center"/>
    </xf>
    <xf numFmtId="0" fontId="12" fillId="12" borderId="10" xfId="1" applyFont="1" applyFill="1" applyBorder="1" applyAlignment="1">
      <alignment horizontal="center" vertical="center"/>
    </xf>
    <xf numFmtId="0" fontId="12" fillId="0" borderId="9" xfId="1" applyFont="1" applyBorder="1" applyAlignment="1">
      <alignment horizontal="center" vertical="center"/>
    </xf>
    <xf numFmtId="0" fontId="12" fillId="0" borderId="0" xfId="1" applyFont="1" applyAlignment="1">
      <alignment horizontal="center" vertical="center"/>
    </xf>
    <xf numFmtId="11" fontId="12" fillId="0" borderId="30" xfId="1" applyNumberFormat="1" applyFont="1" applyBorder="1" applyAlignment="1">
      <alignment horizontal="center" vertical="center"/>
    </xf>
    <xf numFmtId="0" fontId="12" fillId="13" borderId="6" xfId="1" applyFont="1" applyFill="1" applyBorder="1" applyAlignment="1">
      <alignment horizontal="center" vertical="center"/>
    </xf>
    <xf numFmtId="0" fontId="12" fillId="13" borderId="30" xfId="1" applyFont="1" applyFill="1" applyBorder="1" applyAlignment="1">
      <alignment horizontal="center" vertical="center"/>
    </xf>
    <xf numFmtId="0" fontId="2" fillId="7" borderId="7" xfId="0" applyFont="1" applyFill="1" applyBorder="1" applyAlignment="1">
      <alignment horizontal="center" vertical="center"/>
    </xf>
    <xf numFmtId="0" fontId="2" fillId="7" borderId="16" xfId="0" applyFont="1" applyFill="1" applyBorder="1" applyAlignment="1">
      <alignment horizontal="center" vertical="center"/>
    </xf>
    <xf numFmtId="0" fontId="2" fillId="7" borderId="8"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5" xfId="0" applyFont="1" applyFill="1" applyBorder="1" applyAlignment="1">
      <alignment horizontal="center" vertical="center"/>
    </xf>
    <xf numFmtId="0" fontId="2" fillId="7" borderId="12" xfId="0" applyFont="1" applyFill="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5" borderId="2" xfId="0" applyFill="1" applyBorder="1" applyAlignment="1">
      <alignment horizontal="left" vertical="center"/>
    </xf>
    <xf numFmtId="0" fontId="0" fillId="5" borderId="3" xfId="0" applyFill="1" applyBorder="1" applyAlignment="1">
      <alignment horizontal="left" vertical="center"/>
    </xf>
    <xf numFmtId="0" fontId="0" fillId="5" borderId="4" xfId="0" applyFill="1" applyBorder="1" applyAlignment="1">
      <alignment horizontal="left" vertical="center"/>
    </xf>
    <xf numFmtId="0" fontId="0" fillId="5" borderId="0" xfId="0" applyFill="1" applyAlignment="1">
      <alignment horizontal="left"/>
    </xf>
    <xf numFmtId="0" fontId="0" fillId="5" borderId="2" xfId="0" applyFill="1" applyBorder="1" applyAlignment="1">
      <alignment horizontal="left"/>
    </xf>
    <xf numFmtId="0" fontId="0" fillId="5" borderId="3" xfId="0" applyFill="1" applyBorder="1" applyAlignment="1">
      <alignment horizontal="left"/>
    </xf>
    <xf numFmtId="0" fontId="0" fillId="5" borderId="4" xfId="0" applyFill="1" applyBorder="1" applyAlignment="1">
      <alignment horizontal="left"/>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2" fillId="7" borderId="2" xfId="0" applyFont="1" applyFill="1" applyBorder="1" applyAlignment="1">
      <alignment horizontal="center"/>
    </xf>
    <xf numFmtId="0" fontId="2" fillId="7" borderId="3" xfId="0" applyFont="1" applyFill="1" applyBorder="1" applyAlignment="1">
      <alignment horizontal="center"/>
    </xf>
    <xf numFmtId="0" fontId="2" fillId="7" borderId="4" xfId="0" applyFont="1" applyFill="1" applyBorder="1" applyAlignment="1">
      <alignment horizontal="center"/>
    </xf>
    <xf numFmtId="0" fontId="0" fillId="5" borderId="1" xfId="0" applyFill="1" applyBorder="1" applyAlignment="1">
      <alignment horizontal="left" vertical="center"/>
    </xf>
    <xf numFmtId="0" fontId="3" fillId="6" borderId="1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0" fillId="5" borderId="16" xfId="0" applyFill="1" applyBorder="1" applyAlignment="1">
      <alignment horizontal="center" vertical="center" wrapText="1"/>
    </xf>
    <xf numFmtId="0" fontId="0" fillId="5" borderId="5" xfId="0" applyFill="1" applyBorder="1" applyAlignment="1">
      <alignment horizontal="center" vertical="center" wrapText="1"/>
    </xf>
    <xf numFmtId="0" fontId="2" fillId="0" borderId="0" xfId="0" applyFont="1" applyAlignment="1">
      <alignment horizontal="center" vertical="center" wrapText="1"/>
    </xf>
    <xf numFmtId="0" fontId="0" fillId="5" borderId="28" xfId="0" applyFill="1" applyBorder="1" applyAlignment="1">
      <alignment horizontal="center" vertical="center"/>
    </xf>
    <xf numFmtId="0" fontId="0" fillId="5" borderId="10" xfId="0" applyFill="1" applyBorder="1" applyAlignment="1">
      <alignment horizontal="center" vertical="center"/>
    </xf>
    <xf numFmtId="0" fontId="0" fillId="5" borderId="21" xfId="0" applyFill="1" applyBorder="1" applyAlignment="1">
      <alignment horizontal="center" vertical="center"/>
    </xf>
    <xf numFmtId="0" fontId="0" fillId="5" borderId="22" xfId="0" applyFill="1" applyBorder="1" applyAlignment="1">
      <alignment horizontal="center" vertical="center"/>
    </xf>
    <xf numFmtId="0" fontId="0" fillId="5" borderId="3" xfId="0" applyFill="1" applyBorder="1" applyAlignment="1">
      <alignment horizontal="center"/>
    </xf>
    <xf numFmtId="0" fontId="6" fillId="0" borderId="0" xfId="0" applyFont="1" applyAlignment="1">
      <alignment horizontal="center"/>
    </xf>
    <xf numFmtId="0" fontId="0" fillId="15" borderId="0" xfId="0" applyFill="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6" fillId="0" borderId="3" xfId="0" applyFont="1" applyBorder="1" applyAlignment="1">
      <alignment horizontal="center"/>
    </xf>
    <xf numFmtId="0" fontId="18" fillId="7" borderId="1" xfId="0" applyFont="1" applyFill="1" applyBorder="1" applyAlignment="1">
      <alignment horizontal="center" vertical="center"/>
    </xf>
    <xf numFmtId="0" fontId="20"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8" fillId="7" borderId="4" xfId="0" applyFont="1" applyFill="1" applyBorder="1" applyAlignment="1">
      <alignment horizontal="center" vertical="center"/>
    </xf>
    <xf numFmtId="0" fontId="20" fillId="0" borderId="2" xfId="0" applyFont="1" applyBorder="1" applyAlignment="1">
      <alignment horizontal="center"/>
    </xf>
    <xf numFmtId="0" fontId="20" fillId="0" borderId="3" xfId="0" applyFont="1" applyBorder="1" applyAlignment="1">
      <alignment horizontal="center"/>
    </xf>
    <xf numFmtId="0" fontId="20" fillId="0" borderId="4" xfId="0" applyFont="1" applyBorder="1" applyAlignment="1">
      <alignment horizontal="center"/>
    </xf>
    <xf numFmtId="0" fontId="19" fillId="5" borderId="1" xfId="0" applyFont="1" applyFill="1" applyBorder="1" applyAlignment="1">
      <alignment horizontal="left"/>
    </xf>
    <xf numFmtId="0" fontId="0" fillId="5" borderId="13" xfId="0" applyFill="1" applyBorder="1" applyAlignment="1">
      <alignment horizontal="center"/>
    </xf>
    <xf numFmtId="0" fontId="7" fillId="0" borderId="0" xfId="0" applyFont="1" applyAlignment="1">
      <alignment horizontal="justify" vertical="center" wrapText="1"/>
    </xf>
    <xf numFmtId="0" fontId="2" fillId="5" borderId="25" xfId="0" applyFont="1" applyFill="1" applyBorder="1" applyAlignment="1">
      <alignment horizontal="center" vertical="center"/>
    </xf>
    <xf numFmtId="0" fontId="2" fillId="5" borderId="26" xfId="0" applyFont="1" applyFill="1" applyBorder="1" applyAlignment="1">
      <alignment horizontal="center" vertical="center"/>
    </xf>
    <xf numFmtId="0" fontId="0" fillId="5" borderId="0" xfId="0" applyFill="1" applyAlignment="1">
      <alignment horizontal="center" vertical="center"/>
    </xf>
    <xf numFmtId="0" fontId="0" fillId="5" borderId="5" xfId="0" applyFill="1" applyBorder="1" applyAlignment="1">
      <alignment horizontal="justify" vertical="center" wrapText="1"/>
    </xf>
    <xf numFmtId="0" fontId="6" fillId="0" borderId="5" xfId="0" applyFont="1" applyBorder="1" applyAlignment="1">
      <alignment horizontal="center"/>
    </xf>
    <xf numFmtId="0" fontId="19" fillId="5" borderId="2" xfId="0" applyFont="1" applyFill="1" applyBorder="1" applyAlignment="1">
      <alignment horizontal="left" vertical="center"/>
    </xf>
    <xf numFmtId="0" fontId="19" fillId="5" borderId="3" xfId="0" applyFont="1" applyFill="1" applyBorder="1" applyAlignment="1">
      <alignment horizontal="left" vertical="center"/>
    </xf>
    <xf numFmtId="0" fontId="19" fillId="5" borderId="4" xfId="0" applyFont="1" applyFill="1" applyBorder="1" applyAlignment="1">
      <alignment horizontal="left" vertical="center"/>
    </xf>
    <xf numFmtId="0" fontId="20" fillId="7" borderId="2" xfId="0" applyFont="1" applyFill="1" applyBorder="1" applyAlignment="1">
      <alignment horizontal="center" vertical="center"/>
    </xf>
    <xf numFmtId="0" fontId="20" fillId="7" borderId="3" xfId="0" applyFont="1" applyFill="1" applyBorder="1" applyAlignment="1">
      <alignment horizontal="center" vertical="center"/>
    </xf>
    <xf numFmtId="0" fontId="20" fillId="7" borderId="4" xfId="0" applyFont="1" applyFill="1" applyBorder="1" applyAlignment="1">
      <alignment horizontal="center" vertical="center"/>
    </xf>
    <xf numFmtId="0" fontId="20" fillId="7" borderId="1" xfId="0" applyFont="1" applyFill="1" applyBorder="1" applyAlignment="1">
      <alignment horizontal="center"/>
    </xf>
    <xf numFmtId="0" fontId="18" fillId="7" borderId="7" xfId="0" applyFont="1" applyFill="1" applyBorder="1" applyAlignment="1">
      <alignment horizontal="center" vertical="center"/>
    </xf>
    <xf numFmtId="0" fontId="18" fillId="7" borderId="16" xfId="0" applyFont="1" applyFill="1" applyBorder="1" applyAlignment="1">
      <alignment horizontal="center" vertical="center"/>
    </xf>
    <xf numFmtId="0" fontId="17" fillId="5" borderId="5" xfId="0" applyFont="1" applyFill="1" applyBorder="1" applyAlignment="1">
      <alignment horizontal="center"/>
    </xf>
    <xf numFmtId="0" fontId="20" fillId="5" borderId="2"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17" fillId="5" borderId="16" xfId="0" applyFont="1" applyFill="1" applyBorder="1" applyAlignment="1">
      <alignment horizontal="center"/>
    </xf>
    <xf numFmtId="0" fontId="19" fillId="5" borderId="2" xfId="0" applyFont="1" applyFill="1" applyBorder="1" applyAlignment="1">
      <alignment horizontal="left"/>
    </xf>
    <xf numFmtId="0" fontId="19" fillId="5" borderId="4" xfId="0" applyFont="1" applyFill="1" applyBorder="1" applyAlignment="1">
      <alignment horizontal="left"/>
    </xf>
    <xf numFmtId="0" fontId="19" fillId="5" borderId="1" xfId="0" applyFont="1" applyFill="1" applyBorder="1" applyAlignment="1">
      <alignment horizontal="left" vertical="center" wrapText="1"/>
    </xf>
    <xf numFmtId="0" fontId="19" fillId="5" borderId="1" xfId="0" applyFont="1" applyFill="1" applyBorder="1" applyAlignment="1">
      <alignment horizontal="center" vertical="center"/>
    </xf>
    <xf numFmtId="0" fontId="18" fillId="6" borderId="0" xfId="0" applyFont="1" applyFill="1" applyAlignment="1">
      <alignment horizontal="center"/>
    </xf>
    <xf numFmtId="0" fontId="17" fillId="5" borderId="16" xfId="0" applyFont="1" applyFill="1" applyBorder="1" applyAlignment="1">
      <alignment horizontal="center" vertical="center"/>
    </xf>
    <xf numFmtId="0" fontId="17" fillId="5" borderId="13" xfId="0" applyFont="1" applyFill="1" applyBorder="1" applyAlignment="1">
      <alignment horizontal="center" vertical="center"/>
    </xf>
    <xf numFmtId="0" fontId="17" fillId="5" borderId="16"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20" fillId="7" borderId="2" xfId="0" applyFont="1" applyFill="1" applyBorder="1" applyAlignment="1">
      <alignment horizontal="center"/>
    </xf>
    <xf numFmtId="0" fontId="20" fillId="7" borderId="3" xfId="0" applyFont="1" applyFill="1" applyBorder="1" applyAlignment="1">
      <alignment horizontal="center"/>
    </xf>
    <xf numFmtId="0" fontId="20" fillId="7" borderId="4" xfId="0" applyFont="1" applyFill="1" applyBorder="1" applyAlignment="1">
      <alignment horizontal="center"/>
    </xf>
    <xf numFmtId="0" fontId="18"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49" fontId="17" fillId="0" borderId="1" xfId="0" applyNumberFormat="1" applyFont="1" applyBorder="1" applyAlignment="1">
      <alignment horizontal="center"/>
    </xf>
    <xf numFmtId="0" fontId="19" fillId="5" borderId="1" xfId="0" applyFont="1" applyFill="1" applyBorder="1" applyAlignment="1">
      <alignment horizontal="left" vertical="center"/>
    </xf>
    <xf numFmtId="2" fontId="19" fillId="5" borderId="1" xfId="0" applyNumberFormat="1" applyFont="1" applyFill="1" applyBorder="1" applyAlignment="1">
      <alignment horizontal="center" vertical="center"/>
    </xf>
    <xf numFmtId="0" fontId="20" fillId="5" borderId="3" xfId="0" applyFont="1" applyFill="1" applyBorder="1" applyAlignment="1">
      <alignment horizontal="center" vertical="center"/>
    </xf>
    <xf numFmtId="0" fontId="20" fillId="5" borderId="3" xfId="0" applyFont="1" applyFill="1" applyBorder="1" applyAlignment="1">
      <alignment horizontal="center"/>
    </xf>
    <xf numFmtId="0" fontId="27" fillId="17" borderId="32" xfId="0" applyFont="1" applyFill="1" applyBorder="1" applyAlignment="1">
      <alignment horizontal="center" vertical="center" wrapText="1"/>
    </xf>
    <xf numFmtId="0" fontId="27" fillId="17" borderId="32" xfId="0" applyFont="1" applyFill="1" applyBorder="1" applyAlignment="1">
      <alignment horizontal="center"/>
    </xf>
    <xf numFmtId="0" fontId="27" fillId="17" borderId="32" xfId="0" applyFont="1" applyFill="1" applyBorder="1" applyAlignment="1">
      <alignment horizontal="center" vertical="center"/>
    </xf>
    <xf numFmtId="0" fontId="20" fillId="6" borderId="14"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33" xfId="0" applyFont="1" applyFill="1" applyBorder="1" applyAlignment="1">
      <alignment horizontal="center" vertical="center" wrapText="1"/>
    </xf>
    <xf numFmtId="0" fontId="27" fillId="17" borderId="2" xfId="0" applyFont="1" applyFill="1" applyBorder="1" applyAlignment="1">
      <alignment horizontal="center"/>
    </xf>
    <xf numFmtId="0" fontId="27" fillId="17" borderId="3" xfId="0" applyFont="1" applyFill="1" applyBorder="1" applyAlignment="1">
      <alignment horizontal="center"/>
    </xf>
    <xf numFmtId="0" fontId="27" fillId="17" borderId="4" xfId="0" applyFont="1" applyFill="1" applyBorder="1" applyAlignment="1">
      <alignment horizontal="center"/>
    </xf>
    <xf numFmtId="0" fontId="27" fillId="17" borderId="3" xfId="0" applyFont="1" applyFill="1" applyBorder="1" applyAlignment="1">
      <alignment horizontal="center" vertical="center" wrapText="1"/>
    </xf>
    <xf numFmtId="0" fontId="27" fillId="17" borderId="3" xfId="0" applyFont="1" applyFill="1" applyBorder="1" applyAlignment="1">
      <alignment horizontal="center" wrapText="1"/>
    </xf>
    <xf numFmtId="0" fontId="18" fillId="5" borderId="0" xfId="0" applyFont="1" applyFill="1" applyAlignment="1">
      <alignment horizontal="center" vertical="center" wrapText="1"/>
    </xf>
    <xf numFmtId="0" fontId="18" fillId="5" borderId="5"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9" xfId="0" applyFont="1" applyFill="1" applyBorder="1" applyAlignment="1">
      <alignment horizontal="center"/>
    </xf>
    <xf numFmtId="0" fontId="17" fillId="5" borderId="0" xfId="0" applyFont="1" applyFill="1" applyAlignment="1">
      <alignment horizontal="center"/>
    </xf>
    <xf numFmtId="10" fontId="17" fillId="5" borderId="0" xfId="0" applyNumberFormat="1" applyFont="1" applyFill="1" applyAlignment="1">
      <alignment horizontal="center"/>
    </xf>
    <xf numFmtId="10" fontId="17" fillId="5" borderId="34" xfId="0" applyNumberFormat="1" applyFont="1" applyFill="1" applyBorder="1" applyAlignment="1">
      <alignment horizontal="center"/>
    </xf>
    <xf numFmtId="0" fontId="17" fillId="5" borderId="13" xfId="0" applyFont="1" applyFill="1" applyBorder="1" applyAlignment="1">
      <alignment horizontal="center"/>
    </xf>
    <xf numFmtId="0" fontId="17" fillId="5" borderId="36" xfId="0" applyFont="1" applyFill="1" applyBorder="1" applyAlignment="1">
      <alignment horizontal="center"/>
    </xf>
    <xf numFmtId="0" fontId="17" fillId="5" borderId="35" xfId="0" applyFont="1" applyFill="1" applyBorder="1" applyAlignment="1">
      <alignment horizontal="center"/>
    </xf>
    <xf numFmtId="1" fontId="17" fillId="5" borderId="16" xfId="0" applyNumberFormat="1" applyFont="1" applyFill="1" applyBorder="1" applyAlignment="1">
      <alignment horizontal="center"/>
    </xf>
    <xf numFmtId="3" fontId="17" fillId="5" borderId="0" xfId="0" applyNumberFormat="1" applyFont="1" applyFill="1" applyAlignment="1">
      <alignment horizontal="center"/>
    </xf>
    <xf numFmtId="3" fontId="17" fillId="5" borderId="34" xfId="0" applyNumberFormat="1" applyFont="1" applyFill="1" applyBorder="1" applyAlignment="1">
      <alignment horizontal="center"/>
    </xf>
    <xf numFmtId="0" fontId="17" fillId="5" borderId="7" xfId="0" applyFont="1" applyFill="1" applyBorder="1" applyAlignment="1">
      <alignment horizontal="center"/>
    </xf>
    <xf numFmtId="0" fontId="31" fillId="5" borderId="0" xfId="0" applyFont="1" applyFill="1" applyAlignment="1">
      <alignment horizontal="center" vertical="center" wrapText="1"/>
    </xf>
    <xf numFmtId="0" fontId="18" fillId="5" borderId="5" xfId="0" applyFont="1" applyFill="1" applyBorder="1" applyAlignment="1">
      <alignment horizontal="center"/>
    </xf>
    <xf numFmtId="0" fontId="27" fillId="17" borderId="16" xfId="0" applyFont="1" applyFill="1" applyBorder="1" applyAlignment="1">
      <alignment horizontal="center" vertical="center" wrapText="1"/>
    </xf>
    <xf numFmtId="0" fontId="27" fillId="17" borderId="0" xfId="0" applyFont="1" applyFill="1" applyAlignment="1">
      <alignment horizontal="center" vertical="center" wrapText="1"/>
    </xf>
    <xf numFmtId="0" fontId="27" fillId="17" borderId="5" xfId="0" applyFont="1" applyFill="1" applyBorder="1" applyAlignment="1">
      <alignment horizontal="center" vertical="center" wrapText="1"/>
    </xf>
    <xf numFmtId="0" fontId="27" fillId="18" borderId="16" xfId="0" applyFont="1" applyFill="1" applyBorder="1" applyAlignment="1">
      <alignment horizontal="center" vertical="center" wrapText="1"/>
    </xf>
    <xf numFmtId="0" fontId="27" fillId="18" borderId="5" xfId="0" applyFont="1" applyFill="1" applyBorder="1" applyAlignment="1">
      <alignment horizontal="center" vertical="center" wrapText="1"/>
    </xf>
    <xf numFmtId="0" fontId="27" fillId="18" borderId="0" xfId="0" applyFont="1" applyFill="1" applyAlignment="1">
      <alignment horizontal="center" vertical="center" wrapText="1"/>
    </xf>
    <xf numFmtId="0" fontId="27" fillId="18" borderId="13" xfId="0" applyFont="1" applyFill="1" applyBorder="1" applyAlignment="1">
      <alignment horizontal="center" vertical="center" wrapText="1"/>
    </xf>
    <xf numFmtId="0" fontId="17" fillId="5" borderId="0" xfId="0" applyFont="1" applyFill="1" applyAlignment="1">
      <alignment horizontal="justify" vertical="center" wrapText="1"/>
    </xf>
    <xf numFmtId="0" fontId="18" fillId="5" borderId="31" xfId="0" applyFont="1" applyFill="1" applyBorder="1" applyAlignment="1">
      <alignment horizontal="center" vertical="center"/>
    </xf>
    <xf numFmtId="0" fontId="18" fillId="5" borderId="0" xfId="0" applyFont="1" applyFill="1" applyAlignment="1">
      <alignment horizontal="center" vertical="center"/>
    </xf>
    <xf numFmtId="1" fontId="31" fillId="7" borderId="31" xfId="0" applyNumberFormat="1" applyFont="1" applyFill="1" applyBorder="1" applyAlignment="1">
      <alignment horizontal="center" vertical="center"/>
    </xf>
    <xf numFmtId="1" fontId="31" fillId="7" borderId="0" xfId="0" applyNumberFormat="1" applyFont="1" applyFill="1" applyAlignment="1">
      <alignment horizontal="center" vertical="center"/>
    </xf>
    <xf numFmtId="0" fontId="20" fillId="17" borderId="31" xfId="0" applyFont="1" applyFill="1" applyBorder="1" applyAlignment="1">
      <alignment horizontal="center" vertical="center"/>
    </xf>
    <xf numFmtId="0" fontId="20" fillId="17" borderId="0" xfId="0" applyFont="1" applyFill="1" applyAlignment="1">
      <alignment horizontal="center" vertical="center"/>
    </xf>
    <xf numFmtId="2" fontId="31" fillId="7" borderId="31" xfId="0" applyNumberFormat="1" applyFont="1" applyFill="1" applyBorder="1" applyAlignment="1">
      <alignment horizontal="center" vertical="center"/>
    </xf>
    <xf numFmtId="2" fontId="31" fillId="7" borderId="0" xfId="0" applyNumberFormat="1" applyFont="1" applyFill="1" applyAlignment="1">
      <alignment horizontal="center" vertical="center"/>
    </xf>
    <xf numFmtId="0" fontId="18" fillId="5" borderId="3" xfId="0" applyFont="1" applyFill="1" applyBorder="1" applyAlignment="1">
      <alignment horizontal="center"/>
    </xf>
    <xf numFmtId="1" fontId="17" fillId="5" borderId="3" xfId="0" applyNumberFormat="1" applyFont="1" applyFill="1" applyBorder="1" applyAlignment="1">
      <alignment horizontal="center"/>
    </xf>
    <xf numFmtId="3" fontId="17" fillId="5" borderId="16" xfId="0" applyNumberFormat="1" applyFont="1" applyFill="1" applyBorder="1" applyAlignment="1">
      <alignment horizontal="center"/>
    </xf>
    <xf numFmtId="3" fontId="17" fillId="5" borderId="8" xfId="0" applyNumberFormat="1" applyFont="1" applyFill="1" applyBorder="1" applyAlignment="1">
      <alignment horizontal="center"/>
    </xf>
    <xf numFmtId="0" fontId="17" fillId="5" borderId="2" xfId="0" applyFont="1" applyFill="1" applyBorder="1" applyAlignment="1">
      <alignment horizontal="center"/>
    </xf>
    <xf numFmtId="0" fontId="17" fillId="5" borderId="3" xfId="0" applyFont="1" applyFill="1" applyBorder="1" applyAlignment="1">
      <alignment horizontal="center"/>
    </xf>
    <xf numFmtId="9" fontId="17" fillId="5" borderId="16" xfId="2" applyFont="1" applyFill="1" applyBorder="1" applyAlignment="1">
      <alignment horizontal="center"/>
    </xf>
    <xf numFmtId="9" fontId="17" fillId="5" borderId="8" xfId="2" applyFont="1" applyFill="1" applyBorder="1" applyAlignment="1">
      <alignment horizontal="center"/>
    </xf>
  </cellXfs>
  <cellStyles count="3">
    <cellStyle name="Normal" xfId="0" builtinId="0"/>
    <cellStyle name="Normal 2" xfId="1"/>
    <cellStyle name="Porcentaje" xfId="2" builtinId="5"/>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8" Type="http://schemas.openxmlformats.org/officeDocument/2006/relationships/image" Target="../media/image24.png"/><Relationship Id="rId13" Type="http://schemas.openxmlformats.org/officeDocument/2006/relationships/image" Target="../media/image29.png"/><Relationship Id="rId3" Type="http://schemas.openxmlformats.org/officeDocument/2006/relationships/image" Target="../media/image19.png"/><Relationship Id="rId7" Type="http://schemas.openxmlformats.org/officeDocument/2006/relationships/image" Target="../media/image23.png"/><Relationship Id="rId12" Type="http://schemas.openxmlformats.org/officeDocument/2006/relationships/image" Target="../media/image28.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11" Type="http://schemas.openxmlformats.org/officeDocument/2006/relationships/image" Target="../media/image27.png"/><Relationship Id="rId5" Type="http://schemas.openxmlformats.org/officeDocument/2006/relationships/image" Target="../media/image21.png"/><Relationship Id="rId10" Type="http://schemas.openxmlformats.org/officeDocument/2006/relationships/image" Target="../media/image26.png"/><Relationship Id="rId4" Type="http://schemas.openxmlformats.org/officeDocument/2006/relationships/image" Target="../media/image20.png"/><Relationship Id="rId9"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oneCellAnchor>
    <xdr:from>
      <xdr:col>16</xdr:col>
      <xdr:colOff>581024</xdr:colOff>
      <xdr:row>22</xdr:row>
      <xdr:rowOff>161925</xdr:rowOff>
    </xdr:from>
    <xdr:ext cx="2978943" cy="3971925"/>
    <xdr:pic>
      <xdr:nvPicPr>
        <xdr:cNvPr id="2" name="Imagen 1" descr="C:\Users\USUARIO\Downloads\WhatsApp Image 2025-04-02 at 4.35.13 PM.jpe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49" y="4352925"/>
          <a:ext cx="2978943" cy="39719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21</xdr:col>
      <xdr:colOff>154781</xdr:colOff>
      <xdr:row>23</xdr:row>
      <xdr:rowOff>0</xdr:rowOff>
    </xdr:from>
    <xdr:ext cx="2978944" cy="3971926"/>
    <xdr:pic>
      <xdr:nvPicPr>
        <xdr:cNvPr id="3" name="Imagen 2" descr="C:\Users\USUARIO\Downloads\WhatsApp Image 2025-04-02 at 4.35.13 PM (2).jpe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13381" y="4381500"/>
          <a:ext cx="2978944" cy="39719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17</xdr:col>
      <xdr:colOff>0</xdr:colOff>
      <xdr:row>21</xdr:row>
      <xdr:rowOff>0</xdr:rowOff>
    </xdr:from>
    <xdr:to>
      <xdr:col>17</xdr:col>
      <xdr:colOff>304800</xdr:colOff>
      <xdr:row>22</xdr:row>
      <xdr:rowOff>114300</xdr:rowOff>
    </xdr:to>
    <xdr:sp macro="" textlink="">
      <xdr:nvSpPr>
        <xdr:cNvPr id="1026" name="AutoShape 2" descr="blob:https://web.whatsapp.com/7b48bba8-56bf-46a5-a694-20f199dbe8ea">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8496300" y="400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40</xdr:row>
      <xdr:rowOff>0</xdr:rowOff>
    </xdr:from>
    <xdr:to>
      <xdr:col>17</xdr:col>
      <xdr:colOff>304800</xdr:colOff>
      <xdr:row>41</xdr:row>
      <xdr:rowOff>114300</xdr:rowOff>
    </xdr:to>
    <xdr:sp macro="" textlink="">
      <xdr:nvSpPr>
        <xdr:cNvPr id="1027" name="AutoShape 3" descr="blob:https://web.whatsapp.com/7b48bba8-56bf-46a5-a694-20f199dbe8ea">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8496300" y="7620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238125</xdr:colOff>
      <xdr:row>22</xdr:row>
      <xdr:rowOff>105001</xdr:rowOff>
    </xdr:from>
    <xdr:to>
      <xdr:col>16</xdr:col>
      <xdr:colOff>114299</xdr:colOff>
      <xdr:row>43</xdr:row>
      <xdr:rowOff>171449</xdr:rowOff>
    </xdr:to>
    <xdr:pic>
      <xdr:nvPicPr>
        <xdr:cNvPr id="7" name="Imagen 6" descr="C:\Users\USUARIO\Downloads\WhatsApp Image 2025-04-09 at 10.51.47 AM.jpeg">
          <a:extLst>
            <a:ext uri="{FF2B5EF4-FFF2-40B4-BE49-F238E27FC236}">
              <a16:creationId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30313" r="12083"/>
        <a:stretch/>
      </xdr:blipFill>
      <xdr:spPr bwMode="auto">
        <a:xfrm>
          <a:off x="3971925" y="4296001"/>
          <a:ext cx="3848099" cy="4066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657226</xdr:colOff>
      <xdr:row>8</xdr:row>
      <xdr:rowOff>114300</xdr:rowOff>
    </xdr:from>
    <xdr:to>
      <xdr:col>11</xdr:col>
      <xdr:colOff>9526</xdr:colOff>
      <xdr:row>15</xdr:row>
      <xdr:rowOff>47150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3705226" y="1638300"/>
          <a:ext cx="4686300" cy="1266350"/>
        </a:xfrm>
        <a:prstGeom prst="rect">
          <a:avLst/>
        </a:prstGeom>
      </xdr:spPr>
    </xdr:pic>
    <xdr:clientData/>
  </xdr:twoCellAnchor>
  <xdr:twoCellAnchor editAs="oneCell">
    <xdr:from>
      <xdr:col>5</xdr:col>
      <xdr:colOff>238126</xdr:colOff>
      <xdr:row>17</xdr:row>
      <xdr:rowOff>151755</xdr:rowOff>
    </xdr:from>
    <xdr:to>
      <xdr:col>10</xdr:col>
      <xdr:colOff>209550</xdr:colOff>
      <xdr:row>21</xdr:row>
      <xdr:rowOff>109593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4048126" y="3390255"/>
          <a:ext cx="3781424" cy="719838"/>
        </a:xfrm>
        <a:prstGeom prst="rect">
          <a:avLst/>
        </a:prstGeom>
      </xdr:spPr>
    </xdr:pic>
    <xdr:clientData/>
  </xdr:twoCellAnchor>
  <xdr:twoCellAnchor editAs="oneCell">
    <xdr:from>
      <xdr:col>5</xdr:col>
      <xdr:colOff>114299</xdr:colOff>
      <xdr:row>23</xdr:row>
      <xdr:rowOff>47624</xdr:rowOff>
    </xdr:from>
    <xdr:to>
      <xdr:col>10</xdr:col>
      <xdr:colOff>557672</xdr:colOff>
      <xdr:row>27</xdr:row>
      <xdr:rowOff>133350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3924299" y="4429124"/>
          <a:ext cx="4253373" cy="847726"/>
        </a:xfrm>
        <a:prstGeom prst="rect">
          <a:avLst/>
        </a:prstGeom>
      </xdr:spPr>
    </xdr:pic>
    <xdr:clientData/>
  </xdr:twoCellAnchor>
  <xdr:twoCellAnchor editAs="oneCell">
    <xdr:from>
      <xdr:col>5</xdr:col>
      <xdr:colOff>47626</xdr:colOff>
      <xdr:row>33</xdr:row>
      <xdr:rowOff>19051</xdr:rowOff>
    </xdr:from>
    <xdr:to>
      <xdr:col>10</xdr:col>
      <xdr:colOff>633218</xdr:colOff>
      <xdr:row>38</xdr:row>
      <xdr:rowOff>161749</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3857626" y="6305551"/>
          <a:ext cx="4395592" cy="1095198"/>
        </a:xfrm>
        <a:prstGeom prst="rect">
          <a:avLst/>
        </a:prstGeom>
      </xdr:spPr>
    </xdr:pic>
    <xdr:clientData/>
  </xdr:twoCellAnchor>
  <xdr:twoCellAnchor editAs="oneCell">
    <xdr:from>
      <xdr:col>13</xdr:col>
      <xdr:colOff>0</xdr:colOff>
      <xdr:row>8</xdr:row>
      <xdr:rowOff>0</xdr:rowOff>
    </xdr:from>
    <xdr:to>
      <xdr:col>17</xdr:col>
      <xdr:colOff>199502</xdr:colOff>
      <xdr:row>11</xdr:row>
      <xdr:rowOff>190405</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a:stretch>
          <a:fillRect/>
        </a:stretch>
      </xdr:blipFill>
      <xdr:spPr>
        <a:xfrm>
          <a:off x="9906000" y="1524000"/>
          <a:ext cx="4180952" cy="761905"/>
        </a:xfrm>
        <a:prstGeom prst="rect">
          <a:avLst/>
        </a:prstGeom>
      </xdr:spPr>
    </xdr:pic>
    <xdr:clientData/>
  </xdr:twoCellAnchor>
  <xdr:twoCellAnchor editAs="oneCell">
    <xdr:from>
      <xdr:col>13</xdr:col>
      <xdr:colOff>0</xdr:colOff>
      <xdr:row>15</xdr:row>
      <xdr:rowOff>0</xdr:rowOff>
    </xdr:from>
    <xdr:to>
      <xdr:col>16</xdr:col>
      <xdr:colOff>485775</xdr:colOff>
      <xdr:row>21</xdr:row>
      <xdr:rowOff>56275</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9906000" y="2857500"/>
          <a:ext cx="3705225" cy="1199275"/>
        </a:xfrm>
        <a:prstGeom prst="rect">
          <a:avLst/>
        </a:prstGeom>
      </xdr:spPr>
    </xdr:pic>
    <xdr:clientData/>
  </xdr:twoCellAnchor>
  <xdr:twoCellAnchor editAs="oneCell">
    <xdr:from>
      <xdr:col>12</xdr:col>
      <xdr:colOff>733425</xdr:colOff>
      <xdr:row>24</xdr:row>
      <xdr:rowOff>123825</xdr:rowOff>
    </xdr:from>
    <xdr:to>
      <xdr:col>17</xdr:col>
      <xdr:colOff>98614</xdr:colOff>
      <xdr:row>28</xdr:row>
      <xdr:rowOff>123692</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stretch>
          <a:fillRect/>
        </a:stretch>
      </xdr:blipFill>
      <xdr:spPr>
        <a:xfrm>
          <a:off x="9877425" y="4695825"/>
          <a:ext cx="4108639" cy="761867"/>
        </a:xfrm>
        <a:prstGeom prst="rect">
          <a:avLst/>
        </a:prstGeom>
      </xdr:spPr>
    </xdr:pic>
    <xdr:clientData/>
  </xdr:twoCellAnchor>
  <xdr:twoCellAnchor editAs="oneCell">
    <xdr:from>
      <xdr:col>13</xdr:col>
      <xdr:colOff>219076</xdr:colOff>
      <xdr:row>30</xdr:row>
      <xdr:rowOff>66675</xdr:rowOff>
    </xdr:from>
    <xdr:to>
      <xdr:col>14</xdr:col>
      <xdr:colOff>1266826</xdr:colOff>
      <xdr:row>33</xdr:row>
      <xdr:rowOff>23443</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8"/>
        <a:stretch>
          <a:fillRect/>
        </a:stretch>
      </xdr:blipFill>
      <xdr:spPr>
        <a:xfrm>
          <a:off x="10125076" y="5781675"/>
          <a:ext cx="2209800" cy="528268"/>
        </a:xfrm>
        <a:prstGeom prst="rect">
          <a:avLst/>
        </a:prstGeom>
      </xdr:spPr>
    </xdr:pic>
    <xdr:clientData/>
  </xdr:twoCellAnchor>
  <xdr:twoCellAnchor editAs="oneCell">
    <xdr:from>
      <xdr:col>12</xdr:col>
      <xdr:colOff>704850</xdr:colOff>
      <xdr:row>35</xdr:row>
      <xdr:rowOff>133350</xdr:rowOff>
    </xdr:from>
    <xdr:to>
      <xdr:col>16</xdr:col>
      <xdr:colOff>228600</xdr:colOff>
      <xdr:row>38</xdr:row>
      <xdr:rowOff>71697</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9"/>
        <a:stretch>
          <a:fillRect/>
        </a:stretch>
      </xdr:blipFill>
      <xdr:spPr>
        <a:xfrm>
          <a:off x="9848850" y="6800850"/>
          <a:ext cx="3505200" cy="509847"/>
        </a:xfrm>
        <a:prstGeom prst="rect">
          <a:avLst/>
        </a:prstGeom>
      </xdr:spPr>
    </xdr:pic>
    <xdr:clientData/>
  </xdr:twoCellAnchor>
  <xdr:twoCellAnchor editAs="oneCell">
    <xdr:from>
      <xdr:col>12</xdr:col>
      <xdr:colOff>676275</xdr:colOff>
      <xdr:row>40</xdr:row>
      <xdr:rowOff>161925</xdr:rowOff>
    </xdr:from>
    <xdr:to>
      <xdr:col>18</xdr:col>
      <xdr:colOff>36332</xdr:colOff>
      <xdr:row>45</xdr:row>
      <xdr:rowOff>142875</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0"/>
        <a:stretch>
          <a:fillRect/>
        </a:stretch>
      </xdr:blipFill>
      <xdr:spPr>
        <a:xfrm>
          <a:off x="9820275" y="7781925"/>
          <a:ext cx="4865507" cy="933450"/>
        </a:xfrm>
        <a:prstGeom prst="rect">
          <a:avLst/>
        </a:prstGeom>
      </xdr:spPr>
    </xdr:pic>
    <xdr:clientData/>
  </xdr:twoCellAnchor>
  <xdr:twoCellAnchor editAs="oneCell">
    <xdr:from>
      <xdr:col>13</xdr:col>
      <xdr:colOff>1</xdr:colOff>
      <xdr:row>48</xdr:row>
      <xdr:rowOff>1</xdr:rowOff>
    </xdr:from>
    <xdr:to>
      <xdr:col>17</xdr:col>
      <xdr:colOff>729097</xdr:colOff>
      <xdr:row>52</xdr:row>
      <xdr:rowOff>1</xdr:rowOff>
    </xdr:to>
    <xdr:pic>
      <xdr:nvPicPr>
        <xdr:cNvPr id="12" name="Imagen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1"/>
        <a:stretch>
          <a:fillRect/>
        </a:stretch>
      </xdr:blipFill>
      <xdr:spPr>
        <a:xfrm>
          <a:off x="9906001" y="9144001"/>
          <a:ext cx="4710546" cy="762000"/>
        </a:xfrm>
        <a:prstGeom prst="rect">
          <a:avLst/>
        </a:prstGeom>
      </xdr:spPr>
    </xdr:pic>
    <xdr:clientData/>
  </xdr:twoCellAnchor>
  <xdr:twoCellAnchor editAs="oneCell">
    <xdr:from>
      <xdr:col>5</xdr:col>
      <xdr:colOff>400050</xdr:colOff>
      <xdr:row>45</xdr:row>
      <xdr:rowOff>57150</xdr:rowOff>
    </xdr:from>
    <xdr:to>
      <xdr:col>12</xdr:col>
      <xdr:colOff>400249</xdr:colOff>
      <xdr:row>58</xdr:row>
      <xdr:rowOff>48126</xdr:rowOff>
    </xdr:to>
    <xdr:pic>
      <xdr:nvPicPr>
        <xdr:cNvPr id="13" name="Imagen 12">
          <a:extLst>
            <a:ext uri="{FF2B5EF4-FFF2-40B4-BE49-F238E27FC236}">
              <a16:creationId xmlns:a16="http://schemas.microsoft.com/office/drawing/2014/main" id="{04C8D0BF-50CB-99EE-989B-9C2206CAE160}"/>
            </a:ext>
          </a:extLst>
        </xdr:cNvPr>
        <xdr:cNvPicPr>
          <a:picLocks noChangeAspect="1"/>
        </xdr:cNvPicPr>
      </xdr:nvPicPr>
      <xdr:blipFill>
        <a:blip xmlns:r="http://schemas.openxmlformats.org/officeDocument/2006/relationships" r:embed="rId12"/>
        <a:stretch>
          <a:fillRect/>
        </a:stretch>
      </xdr:blipFill>
      <xdr:spPr>
        <a:xfrm>
          <a:off x="4210050" y="8629650"/>
          <a:ext cx="5334199" cy="24674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533400</xdr:colOff>
      <xdr:row>1</xdr:row>
      <xdr:rowOff>0</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533400" cy="552450"/>
        </a:xfrm>
        <a:prstGeom prst="rect">
          <a:avLst/>
        </a:prstGeom>
      </xdr:spPr>
    </xdr:pic>
    <xdr:clientData/>
  </xdr:twoCellAnchor>
  <xdr:twoCellAnchor editAs="oneCell">
    <xdr:from>
      <xdr:col>23</xdr:col>
      <xdr:colOff>0</xdr:colOff>
      <xdr:row>23</xdr:row>
      <xdr:rowOff>0</xdr:rowOff>
    </xdr:from>
    <xdr:to>
      <xdr:col>23</xdr:col>
      <xdr:colOff>304800</xdr:colOff>
      <xdr:row>24</xdr:row>
      <xdr:rowOff>104775</xdr:rowOff>
    </xdr:to>
    <xdr:sp macro="" textlink="">
      <xdr:nvSpPr>
        <xdr:cNvPr id="3" name="AutoShape 3" descr="data:image/png;base64,iVBORw0KGgoAAAANSUhEUgAAAaAAAAJnCAYAAADRM4fIAAAAAXNSR0IArs4c6QAAIABJREFUeF7s3Ql0VeW5P/7v8+5zThJmCCDVWq+tVkUZAt7b2ulirVptbesAKoMKyuAAAjInwQ1hngURAVGriAgOte3Vn9pWbidrK4TZOrS2t0oFQpiEDOfs9/kTpf23TiTkDHv4utZdq+u69/s+z+d5Xd91kpO9BfyHAhSgAAUokAMBycGe3JICFKAABSgABhAPAQUoQAEK5ESAAZQTdm5KAQpQgAIMIJ4BClCAAhTIiQADKCfs3JQCFKAABRhAPAMUoAAFKJATAQZQTti5KQUoQAEKMIB4BihAAQpQICcCDKCcsHNTClCAAhRgAPEMUIACFKBATgQYQDlh56YUoAAFKMAA4hmgAAUoQIGcCDCAcsLOTSlAAQpQgAHEM0ABClCAAjkRYADlhJ2bUoACFKAAA4hngAIUoAAFciLAAMoJOzelAAUoQAEGEM8ABShAAQrkRIABlBN2bkoBClCAAgwgngEKUIACFMiJAAMoJ+zclAIUoAAFGEA8AxSgAAUokBMBBlBO2LkpBShAAQowgHgGKEABClAgJwIMoJywc1MKUIACFGAA8QxQgAIUoEBOBBhAOWHnphSgAAUowADiGaAABShAgZwIMIByws5NKUABClCAAcQzQAEKUIACORFgAOWEnZtSgAIUoAADiGeAAhSgAAVyIsAAygk7N6UABShAAQYQzwAFKEABCuREgAGUE3ZuSgEKUCC6Agq0FaCCARTdM8DOKUABCmRdQIErLXCBAYoZQFnn54YUoAAFoimgwOUK3AWgiQDfYQBF8xywawpQgAJZE1CgLmsuVmAJgFYC3HXk/+EygLI2Am5EAQpQIHoCR8PnmwpMBdBRgJnywf9+P5X4DwUoQAEKUCAjAgr0UKAMwJcVmGaAKQIkGUAZ4eaiFKAABShQJ6DAeQCmA/hvADPr/k+Avf/Q4ScgnhMKUIACFEi7gAJfqPvCQd2XDSww1QCLBNj5rxsxgNLOzgUpQAEKRFtAgVMUuEeASy0wzwDzBHjnwyoMoGifE3ZPAQpQIK0CCjRT4CEBLrfAgwaYLMBbH7cJAyit9FyMAhSgQHQFjnzZwLHAvQa4yQKPGKBMgNc+SYQBFN2zws4pQAEKpE3gyDfcEhaYI8CgI3/z85IAwwTY8mkbMIDSxs+FKEABCkRTQIF8C0wQ4A4AW+SD//2LY2kwgI4lxH9PAQpQgAKfKKBAUwBDFBgDYIcApQL8tD5kDKD6KPEaClCAAhT4iIACLQHcqMBIAIcEmCjAY/WlYgDVV4rXUYACFKDAPwUUyANwnQLj656qIx/8wemDR378VltfJgZQfaV4HQUoQAEKvC9w5LlucQA9FSgB0PTos93qvnpd3RAiBlBDtHgtBShAgYgLHH246Pf0g7/vOeUIhwtguQCHGkrDAGqoGK+nAAUoEGEBBb6hHzzXrfPRTz4LBXjveEgYQMejxnsoQAEKRFBAgaK6J1oDuOBo+MwSoOp4KRhAxyvH+yhAAQpESECBM4+Gz/frnvNmPvi69b7GEDCAGqPHeylAAQpEQECBz1lgogFutMBDBhh/5IkHOxrbOgOosYK8nwIUoECIBRT4rAXuMMBwC6w+Gj5/SUfLDKB0KHINClCAAiEUUOAzFhhtgBFHXi733JE3mRYLsD5drTKA0iXJdShAAQqESODIy+RaW2C4fPCInd8IMEmAX6WzRQZQOjW5FgUoQIEQCNS90wfAHUcfsbO1LnwAvCDv/w1q+v5hAKXPkitRgAIUCLyAAjEAxUfD5//qnu8G4CcCpNLdHAMo3aJcjwIUoECABRQYfOTFcmUA9hz5xHMngKeO/O4nmYmWGECZUOWaFKAABQIooB882boudGICjGjIk62Pp10G0PGo8R4KUIACIRNQ4LsKLBKgdd2P4ARYnOkWGUCZFub6FKAABXwuoMCXFFgO4AtHQsEVYHY2SmYAZUOZe1CAAhTwocDRJ1vXhc8cAb5qganOB69YyMo/DKCsMHMTClCAAv4TUKATgEUA/tsCS+r+4FSAmmxVygDKljT3oQAFKOAjgaMPF50iwJUWWHr0ETt7s1kiAyib2tyLAhSggA8E6sLHApMM0MsC9xtgnAC7s10aAyjb4tyPAhSgQA4E6n7fU/ckAwVOtsCcuvABsPbIG7bvFODVHJQEBlAu1LknBShAgSwK/Ev4tLHAbAGuA/Cjow8XfT2LpfzbVgygXMlzXwpQgAJZFFCgRd0nHwGuB/BrAW4R4LUslvCRrRhAudTn3hSgAAWyIKBA3AILBLgRwBtHfuR2tQDbs7D1p27BAMr1BLg/BShAgQwKKJB35LluQ488xtoF8FcB+giwMYNb1ntpBlC9qXghBShAgWAJKJAPYACAaQokjwTPDwT4jV+6YAD5ZRKsgwIUoEAaBY6Gz/cVuBuAEeAmAZ5K4xaNXooB1GhCLkABClDAXwJH3+lzsQJLABQIMBzAqnS/UK6xXTOAGivI+ylAAQr4SEABA+A7R771Ng9AKwEmA7hHAM9HZb5fCgPIbxNhPRSgAAUaIaDANxWYD6CDAHMALBXgQCOWzNitDKCM0XJhClCAAtkVUOAbR373MwPA5+WD3/3UffKpzG4V9d+NAVR/K15JAQpQwLcCCnz1aPh0VuAeAywU4O++LZg/gvPzaFgbBShAgfoJKNBRgbsAnKfAQwaYKcBf63d37q7iJ6Dc2XNnClCAAo0WUOAMC0wW4AoFVhpg4pEnHvyt0QtnYQEGUBaQuQUFKECBTAgocIr94GnWNxz59POcAEMFeDMTe2ViTQZQJlS5JgUoQIEMCyjQwX7wBtPbAZQLMESATRneNq3LM4DSysnFKEABCmReoC58jjzXrb8CowH8RYBBAryS+Z3TuwMDKL2eXI0CFKBARgWOPFqnLYDrFZgAoPLIm0xvFeD5jG6aocUZQBmC5bIUoAAF0i1Q904fAFcrUAKgSoBRAvw03ftkaz0GULakuQ8FKECBRggoUADgKgXuBJASYByAp/32fLeGtMgAaogWr6UABSiQA4GjDxfteeTFclMBOAJMBPDYkRCqzkE5aduSAZQ2Si5EAQpQIDMCCnzryBcP7gWQdzR8nvDr890aIsAAaogWr6UABSiQZQEFvqbAwwBaHHmidSmARwTYn+UyMrIdAygjrFyUAhSgQOMFFOiqwOMAThJgJj54vptvHy7a0I4ZQA0V4/UUoAAFsiCgwH/UPVoHwH8psMAAC478vc+OLGydtS0YQFmj5kYUoAAF6idQ94ido28zvUCBRwxQKsA79bs7OFcxgIIzK1ZKAQpEQECBky0wQ4CrAfxEgAlH/verYWydARTGqbInClAgkAIKnGSB8UdepdAfwC8FKBZgQyCbqUfRDKB6IPESClCAApkWOBo+dQ8XHXT04aJ1Tzn4Q6b3zeX6DKBc6nNvClCAAgCOfMmglf3gsTpDAbx+9BE7/xt2HAZQ2CfM/ihAAV8LHH3EzjAA4xX4qwC3CPAbXxedpuIYQGmC5DIUoAAFGipw9BE7QxSYAaBCgD5RCZ86KwZQQ08Mr6cABSiQJgEF+ihwP4D9R95k2hfAi0e+eJBM0/K+X4YB5PsRsUAKUCCMAnXPdwPwuAIiQC8Av4hS+PATUBhPNXuiAAV8L6BADwXWAGguwM0AHj7ynDfP94WnuUB+AkozKJejAAUo8GkCCnRW4Jkjz3VrI0AZgFlRDB9+AuJ/JxSgAAWyKFAXPgDuV+AMAWYBmB30d/o0ho+fgBqjx3spQAEK1FPgyKeeuoeKLgLQRYH7DDBWgENHfwek9VwmVJcxgEI1TjZDAQr4UUCBbgpMwwe/+7nfAFPC9mTr43FnAB2PGu+hAAUoUE+BI+/zOUeByQC+e+RBoysMME2Av9Xz9lBfxgAK9XjZHAUokGsBBUoVuFOBx46+VuHPua7JL/szgPwyCdZBAQqESuAHD5S3qmhxapunBnc8u23Fju4A1hz5e5/toWqykc0wgBoJyNspQAEKfJxA3/u23G4SzS6PH9g7seTxkb8/dd26akr9uwADiCeCAhSgQJoF+i7ffqFC7zWxeOuUcb736PVf+HWatwjFcgygUIyRTVCAAn4R6Ld8y1memrsg6GE9rzT/jOZ3PXj+qfz08zEDYgD55dSyDgpQIPAC/ZZsau85TqlAbhKjP6qpKBiydtwX9ge+sQw1wADKECyXpQAFoiXQb/ampto6fpOqlALe67F4Xr8f3nD6n6Kl0LBuGUAN8+LVFKAABT4i0HONOvG9268Qx8x0Ys4hm6wZuXJgpxdI9ekCDCCeEApQgAKNFOi9dOv5IjLDQk8yjjMpbvIffrA/f+9zLFYG0LGE+O8pQAEKfIpAn3s3dFSTqHvSwYUQuVttbP6jg8+oINqxBRhAxzbiFRSgAAU+VqDPyjdaSFVtiRhnJDz7w6QnZatvPusv5KqfAAOofk68igIUoMBHBK5ZuvXWvIIm022y5jdiZexDA8/cTKb6CzCA6m/FKylAAQr8U6Dvfdu/Y6293xinApA7alqc8cLaXhK5t5o25kgwgBqjx3spQIFICvRdsbWLWl2okCJj7YQmqL1/2eBzD0cSoxFNM4AagcdbKUCB6An0e+jN9l5NlSviDIHiHmsPu48OPpdfOjiOo8AAOg403kIBCkRToOe83xbktS68ORbLK01WH35FvZpbVg0peiOaGo3vmgHUeEOuQAEKREDAfVFjr7+x7SqJOTNjTt6+mqqDI1cP6fLzCLSesRYZQBmj5cIUoECYBPrct+0CQKdC5RQvlSxePaTLAxDRMPWY7V4YQNkW534UoEDgBPot2XSO55gyiHwdwD2xGueuh247a0/gGvFZwQwgnw2E5VCAAv4SuHzJb9o3zyuc4Fl7Ayx+bPLySh6+/gv/568qg1kNAyiYc2PVFKBAFgRcVfPasq0jYnn5JWqTG71k6uZHB3f+Yxa2jsQWDKBIjJlNUoACxyPQe9mrF4uxj6lqhYHX/+13Kl9a556fOp61eM9HBRhAPBUUoAAFPkag3/LXz1JJrbZqT4LFhERi90MP9j+fbzZN42lhAKURk0tRgALhELhh8bYONQlvhoFzPWAXHbA1437CJx2kfbgMoLSTckEKUCDIAkNXvtFi7+GamxCLz7Up7/m8WHXfBwZ02x3knvxaOwPIr5NhXRSgQNYFeq7ZlkgctN+BlZWAvA7VQY8MOucPWS8kIhsygCIyaLZJAQocW+Ca5Vt6OCrLACREMH7lwHMePfZdvOJ4BRhAxyvH+yhAgVAJXHnP+s55scR0EfMNgcyKxXbO5pcOMjtiBlBmfbk6BSgQAIH+929ol9KCqVb1BoHeD08mrRzc8e8BKD3QJTKAAj0+Fk8BCqRDoPfSba44MhbAi5rC7auGdOQTrtMBe4w1GEBZQOYWFKCAfwX6LXv1Bg92rqrdoTA3rR589sv+rTZclTGAwjVPdkMBCjRAoO+yLV+BmvvVoBDAzU1t1dPLBp+bbMASvLQRAgygRuDxVgpQILgCdX9sWhvHQwJ8E8DURwZ2dPl6hezOkwGUXW/uRgEK+ECgp7stkTgZ0xwncYd6yZ8+fGPHy3xQVuRKYABFbuRsmAIRF3Bd0/vEntc68cRKL1m9vcCYr6+46ezKiKvkpH0GUE7YuSkFKJAbAZXeK17rgVTycRjzHqzesGrwOS/mphbuygDiGaAABSIj0G/pti9Zo/MBnK7QslUDOy2MTPM+bJQB5MOhsCQKUCD9Ar3v3/x5sc4ktXqNgSyoeW//xLUjv1KV/p24Yn0FGED1leJ1FKBAYAXqvnSQfxImwZhxnvUesrVasvrWTn8LbEMhKZwBFJJBsg0KUOCTBfou3zJanPhkqK7TVG3xysFdNtAr9wIMoNzPgBVQgAIZFOizfMvVCpljIDXi6K3Vzc7+2dpe4mVwSy5dTwEGUD2heBkFKBA8gZ7LyrsmEL8XRjqp541Itm798NpeJ/P3Pj4ZJQPIJ4NgGRSgQHoFeq7Z1iy+X5caE+ttvdr5zn4tfXh0l0Pp3YWrNUaAAdQYPd5LAQr4VqDffVtLVGKl1kutS3qpAWtv7vqOb4uNaGEMoIgOnm1TIKwCrqp5Y8WWa6CxuSYWr0zW1g7gE679OW0GkD/nwqooQIHjEOi5Zo0T39vxGxCdY2BO9sQb++jAzg8cx1K8JQsCDKAsIHMLClAgOwJ97t3W0RMpM2K/ZYxZ0vpw/M5Fw06vyc7u3KWhAgyghorxegpQwJcC1y7YcoLTIj5Krb0Zap+O1x6+48Fb/+tdXxbLot4XYADxIFCAAoEXuGThG3mt82uHOrH4eBW85KVqJjw6sNPmwDcW8gYYQCEfMNujQBQE+i7feq0q5ii0QmDGNdWqn/HNpv6fPAPI/zNihRSgwKcI9Fm+/csCnW8VX7Cw4w7v3b/2x2O/dpBo/hdgAPl/RqyQAhT4BIGei7d1iDuYE8vP62OTyUk1Yheu5cvlAnNeGECBGRULpQAF/k1AVXrft31iXpMWpbVVBx7zxBm9+sYzd1ApOAIMoODMipVSgAJHBXq4L8Y+e1K73gq5x3ESW1I1tbevuvns3xMoWAIMoGDNi9VSIPICdeFz0mfb/7e1mGug7cR6ox4e3Hm1iGjkcQIGwAAK2MBYLgWiLtBn6audPPHKHDEXQGS2SdTOffg6PmQ0iOeCARTEqbFmCkRU4IbF2zp4TePj1eI6z0s9HU/VFj/Eh4wG9jQwgAI7OhZOgWgJ9Jz324K8lq1HiDHDVc0reqhq7CNDO2+JlkK4umUAhWue7IYC4RSo+8bbilf7CjAFqvvFkztWDun4QjibjU5XDKDozJqdUiCwAn2Xb/u6AgsVaKtWJ8UOeI/y5XKBHec/C2cABX+G7IACoRbot2jTqZofm6uQiyFyF/JjMx7pe/qBUDcdkeYYQBEZNNukQBAFvrfi182be63Hm1h8rNraNTVe9ZC1g8/dH8ReWPNHBRhAPBUUoIAvBer+3ufEz55wrUAfUsUfYmr6PjTorNd9WSyLOi4BBtBxsfEmClAgkwJ14dPhxLb/ZST2GNRaAwxdOejsH2dyT66dfQEGUPbNuSMFKPBpAqpy9YrNZzvWzFPI18WYqatuOmsqwCcdhO3gMIDCNlH2Q4GAC1y35LWTbNwbLcYMtbW1K8xBHcFvvAV8qJ9QPgMonHNlVxQIpEDPNX8rSBw4MBwWZaJ4Bg5Grrzp7DePvr2Zz3oL5FQ/uWgGUMgGynYoEGSBvvdtv8laW/fjtr9Cdeyqwee8GOR+WPunCzCAeEIoQAFfCPRetvViEZmtQGujGPf2jo6PrXMl5YviWERGBBhAGWHlohSgQEMEei7d9rm8mHO/et7XxaBYEqklfMJ1QwSDeS0DKJhzY9UUCI+A65ren7n6Pifu9Lc2tbz2QPPb1448uSo8DbKTTxJgAPFsUIACORXou3z7aIjM8tT7Vaqq9sq1w7rtzmlB3DxrAgygrFFzIwpQ4MMCfe97/TuqyYehegDiXfPIwC6/o1J0BBhA0Zk1O6WArwT63bf9HOvpwyr4PBTFqwaffbevCmQxGRdgAGWcmBtQgAIfFui5ZONJCROfAYO+Krh71U1nD6VS9AQYQNGbOTumQE4F+iz8XQvkNx9uEolJyWTN04dsm94/GXzi4ZwWxc1zIsAAygk7N6VAdAX6Ln91kIVdLJDfWpihjw48c3N0NaLdOQMo2vNn9xTIqkC/+7b19BQzAdQC3thVAzs/ndUCuJmvBBhAvhoHi6FAeAWuWfHHcx0vtUAhncQxoyoPxR56dtjpNeHtmJ0dS4ABdCwh/nsKUKDRAjc8UN6qpiZxv5OIXw6vdqJN2rtX3dJ5b6MX5gKBFmAABXp8LJ4CwRDos3zbQuPEhlqbehCaKH1k4OlvB6NyVplJAQZQJnW5NgUogGvv3TbUOJgG6GsWsQGPDjxjC18ux4NRJ8AA4jmgAAUyJtD7vu3fgKfLxGh79aT/qiFn80sHGdMO3sIMoODNjBVTIBACve/f/HnUmnvgyDcBLVs18JyyQBTOIrMmwADKGjU3okB0BHrfs7m15MXq3mp6k03p40nJv3Xt4C/sj44AO62PAAOoPkq8hgIUqLfAgBV/bJ5Ue7OFjIXBhtr37O1rh529vd4L8MLICDCAIjNqNkqBzAsMWvpK/D1pco3AllnVg1L3Wu0hnZ/J/M7cIYgCDKAgTo01U8CnAr2Xbj1fRGZA8FmoLatt9er9a3v1qvVpuSwrxwIMoBwPgNtTICwCve9//fNG7UyovVyMTC5IHrpr2eBz+XufsAw4A30wgDKAyiUpEDWBnmv+VhDbd2B6PL/JLfBql8NUTXvo+q7vRM2B/TZMgAHUMC9eTQEKfEjAddX86XPbb1NPZiv0RYuCMWe8c+pW1xVLLAp8mgADiOeDAhQ4bgHXdc1rHXpe5Di4WxUOgFuaatXPlg0+N3nci/LGyAgwgCIzajZKgfQKqKr0fWD7WZrCAgG+BZGhlVXx+/iE6/Q6h3k1BlCYp8veKJBBgevufrnQ5jcvi+U3vTF5+L2lBx2n+Mc3nnkwg1ty6ZAJMIBCNlC2Q4FsCPRZ+EYLaZq6TcRMsBY/S1VXjXnstq6vZ2Nv7hEeAQZQeGbJTiiQFYEbHngxP+l1uFph7xTFfuvVjnl0SNELWdmcm4RKgAEUqnGyGQpkWEAhfe7fcqFamSqQ9iJatudw3sP8vU+G3UO6PAMopINlWxTIhMDVi9efFS9oPkOt91XALtZabwHfbJoJ6WisyQCKxpzZJQUaLfD+E64TznRjYtdYtWu8w1Xu6qHddjR6YS4QWQEGUGRHz8YpUH+BNWvU+fGB7SNUtUxVfuWJvf2xgZ1erf8KvJICHxVgAPFUUIACxxBQ6bNs63cgZgWglSIy4u23d/1snXt+inQUaIwAA6gxeryXAhEQ6LN0cydxYvdY1W5G7YSVA89ZCBGNQOtsMcMCDKAMA3N5CgRZ4JoVfzzRsbY0lsgbkqypunvVoHOGBrkf1u4vAQaQv+bBaijgG4GeS19pmecUDITEZttU6idaZQc+OrzTTt8UyEICL8AACvwI2QAF0i9wycI38loV1FxhVO6G6Fvq2ZGrhnT+Zfp34opRFmAARXn67J0CnyBw7fLtF0LtbAO0E5GSlQPPfoBYFEi3AAMo3aJcjwIBF7hh6eYzbTx/plV7kXrJybWtzNy1vc7ma7UDPlc/ls8A8uNUWBMFciQwYOYfm1e3Sd0tYvoatQtTtnrqo4PPrchROdw25AIMoJAPmO1RoCECfe7bNk1VRxqV52Bwx8qbzn6zIffzWgo0RIAB1BAtXkuBEAv0ue+NAarVs8Sav8PRIae//fhLruvytdohnnmuW2MA5XoC3J8CPhAY/sSlN1XsnXCFta2+agRDVg4851EflMUSQi7AAAr5gNkeBY4lMGzNhZc7Jj73UPUFW96runTDqoFnTTrWPfz3FEiHAAMoHYpcgwIBFbhtzTdOjTv5axQ4y0HlDXOvfOXxgLbCsgMowAAK4NBYMgXSITB2zbda1jhmujHmZrV69/wrn+NjdtIByzXqLcAAqjcVL6RAeATcNT0T+52D/RR2qXryS6RS197V++d8zE54RhyIThhAgRgTi6RAegVuf/KiCwHMF0W+QEfPv/KFp9K7A1ejwLEFGEDHNuIVFAiVwIhHLvi8TThzROQH8HTMgqufnxOqBtlMYAQYQIEZFQulQHoEbn/i4jnGyB2ep4tTtmbKPb3WvZuelbkKBRomwABqmBevpkCgBYY/ftEAVZkO0T+LyK0LrnxuQ6AbYvGBFmAABXp8LJ4C9RcY+ehFJ3sOfiQOuoji8paFtc+656/ja7XrT8gr0yzAAEozKJejgF8FRjx+0cNOwulra7xJLSr3zHIHrz/s11pZVzQEGEDRmDO7jLjA+z96AxaIYIN4qT7ze/3inYiTsH0fCDCAfDAElkCBjAko5NbHLj09Fk+tFcjnxMO183s99/8yth8XpkADBBhADcDipRQImsDwp3q0Mpo3V4E+KjpvweXPTwhaD6w3vAIMoPDOlp1FXMD9yWVNDtTU9reCyeLIS+rpwAVXPvf3iLOwfR8JMIB8NAyWQoF0Cgxfe9ElIjoHIqqejF3Q67n/Sef6XIsCjRVgADVWkPdTwF8Cdf9N662rL/hiIubMUiM9DDD9jM9VzBt87vqkv0plNVEXYABF/QSw/9AJuC/2yN+7J3GnEzfDRO2DTpVOnXXtCztC1ygbCrwAAyjwI2QDFPh3gZFPXnydZ3UGIG85qqNbbPvK7/hqbZ4SPwowgPw4FdZEgeMUGLX6onNScVmiQJERvall69ofueevqz7O5XgbBTIqwADKKC8Xp0D2BFy3R2zfOYmFiYLYzcma5ORUfmzuokufPZC9CrgTBRomwABqmBevpoAvBdwXe8T2783vo6rzjrxmYaPWpm5bcM3PXvVlsSyKAkcFGEA8ChQIuICrrtn32EtdNYZFIjjTWgxos+25n7gubMBbY/khF2AAhXzAbC/8Arc+eUFhQuPTnIT09mp1QUuveZnba21t+Dtnh0EXYAAFfYKsP9ICt6zp0SzhJPoDGOvEzHpbo3fM7/Xcm5FGYfOBEWAABWZULJQCHxW4fc1FF8LITBibZ5MybtHVz/+EThQIigADKCiTYp0U+JDAiEcu+LxpEZ9hk/oNVb2r1qtddE+vde8RigJBEWAABWVSrJMC/yIw6qGLmiYLMC6WMDfD4qeHkrXF9/IdPzwjARNgAAVsYCyXAnUCI5749uUW9h54+Is4zqh3vGa/W9trrUcdCgRJgAEUpGmxVgoAuH3Nt89wErLQS3nnOWJGVx6o/uGD/fm0Ax6O4AkwgII3M1YcYYG6H72lmprieIEzzqv2lrXY32G42/9BPmonwmciyK0zgII8PdYeKQF3Tc/EgfiBy6zFQwpsMIoh86/pidveAAAgAElEQVR6blukENhsqAQYQKEaJ5sJq4DrwuzreGFnSGwWxP6nMbh93hXPPRTWftlXNAQYQNGYM7sMuMDQNZe0yyuQ0WIwInnYu/tw5Sljlg1exhfMBXyuUS+fART1E8D+fS8w9JlL8mLVtr8qpojY3xkro+Ze9fwffV84C6TAMQQYQDwiFPC5wLDHLj4fjk43Km1E7dj5vV54yuclszwK1EuAAVQvJl5EgdwI3P70BSfEncQCm9SL1MMM57C9Z851zx/KTTXclQLpFWAApdeTq1EgrQLDn7jIFWOGW+j/mGR8zPxeP30nrRtwMQrkUIABlEN8bk2BTxMYtubib4vR5QJUwpghrS7/8suuuHzHD49NaAQYQKEZJRsJk8Do/7m0g1djV3nWnitiRrVqU32/e/66VJh6ZC8UYADxDFDAZwIfvF47r9SJOxO9ZGrl/Cueuw4Q9VmZLIcCjRZgADWakAtQIH0C74fPbudbamKPW+ifndrktfN7v8inHaSPmCv5SIAB5KNhsBQK3LHmgo6e4yyBSmcxzvj5VzxzL1UoEFYBBlBYJ8u+AidQ97QDR+woJ2HGpFLePXdd+fytgWuCBVOgAQIMoAZg8VIKZEpgzZqezm+dA/0VWCwq67yU3LLommf/lKn9uC4F/CDAAPLDFFhD5AWGr7nom2pkjhG0EsXoeVc990TkUQgQegEGUOhHzAb9LnDrkxcUOl78XiP2cihGtGpbu4Rfufb71FhfOgQYQOlQ5BoUaITA8CcunqnAKIHc53lSsqjXs7sbsRxvpUBgBBhAgRkVCw2jwPAnvvUdWGeZGt3riPSZd8Vzm8LYJ3uiwMcJMIB4LiiQI4GhKy9pEWuiz0Dtf1kP/Vpv/8pa1+WjdnI0Dm6bAwEGUA7QuSUF6gSGP37xAidhbtekvW/elc8NpAoFoibAAIraxNlvzgVUISOeuOj7CjwiwF89cS5adOWzb+e8MBZAgSwLMICyDM7tKHD7098+A0m7UoDTBBg+/6rnf0gVCkRRgAEUxamz55wJ1H3lOqYxV4DbAF264Mrnh+SsGG5MgRwLMIByPABuHx2BQUu7x5sUth2kwAJr8XPrOIMXX/nMX6MjwE4p8O8CDCCeCApkSWDE4xddpsBsQKwxzph5Vzzz0yxtzW0o4EsBBpAvx8KiwiYwYs13T1IneTcU33dEb2/ehk87CNuM2U/DBRhADTfjHRRosMDtT1w8x4jcIR4W5TfX6dO+/dzfG7wIb6BAyAQYQCEbKNvxn8CIJy7urdB5qvoncXDr/B+8sEkEfMOp/0bFirIswADKMji3i5bA7asuOEHynKcgci6s9jr8H3v+Z9m565PRUmC3FPh4AQYQTwYFMigwcu1FCyXhDLWeN/tQPM9ddtlPDmdwOy5NgUAJMIACNS4WGxQB98UesX374j3VMwucmP5ZPa/P/Ct//ueg1M86KZANAQZQNpS5R+QERvzoW53UM0sVcoZR7+b5V/1sTeQQ2DAFjiHAAOIRoUCaBYY8eVH7JjCTVdAbigdS+TJm0aXP1qR5Gy5HgcALMIACP0I24CeBEWvOK1Cn+U1iTIk48krycM2wRdf84k9+qpG1UMAvAgwgv0yCdYRC4P0XzIkzQ601alHSZvsLT7subCiaYxMUSLMAAyjNoFwuugIjV1/wRcRjM63gm2Jlenz/wcWzbvzNweiKsHMKfLoAA4gnhAJpEKj71tv+ysSdsYRzh/W8B2qqdOrd176wIw1LcwkKhFaAARTa0bKxbArc8cQlV6VUFwL6llgZ9Q6a/35tr7VeNmvgXhQImgADKGgTY72+Exjx9MWnaS3ugcFX1cjg/fuqH3+w/7pq3xXKgijgMwEGkM8GwnKCJVD3jp+m7dq6sTxnfLLGzo81tRPnXPz8oWB1wWopkBsBBlBu3LlrCATcNT0Te+Xg98XY+UbkT5rybpvf62dbQtAaW6BAVgQYQFlh5iZhE3BdmIqiC7uJZ2Yo0MlRjFhw5XOPCviU67DNmv1kToABlDlbrhxygSU//EZRDWILVO3+Jo43eHC/X/EdPyGfOdtLrwADKL2eXC0iAup2bPaOyR+2Px7rn4J5pPNr786QB//CLx5EZP5sMz0CDKD0OHKVCAmoC7M7VXRFXHSqsUhaoLhVl9N/KvzadYROAVtNhwADKB2KXCNSArsmdO2aF5NZKUVHI5iZqm7yYLtZfOJBpA4Bm02LAAMoLYxcJCoCe92urTyLKQWOub7W6v1VYspOdNdXRKV/9kmBdAowgNKpybVCLaBrejq7N795Q1ywWIGfJzU57IQpW+teMqehbpzNUSBDAgygDMFy2dAJyM7Srl8xwMMCWFUd3rbzF5/l731CN2c2lEUBBlAWsblVcAXeKT7n5AITnwJBP4VOeutdZ9q5y9Yng9sRK6dA7gUYQLmfASvwucC7szs3jR9yBjcxZu7hpPe4rWk6gF868PnQWF4gBBhAgRgTi8yVwDa3Y+KEVOJSGFnmAH+xngwrnLrhd7mqh/tSIEwCDKAwTZO9pFtAdrpdz3NSMg2wZ6hIabuyjfelexOuR4GoCjCAojp59n1MgV2j/7NDXpPaO1XNdR5kMUx8SqH78oFj3sgLKECBegkwgOrFxIsiKCB7SopKBBglxr5gjDOupbvhzQg6sGUKZEyAAZQxWi4cZIFdJUVXGehciBy0Fre0n1r+yyD3w9op4EcBBpAfp8KaciqwY3ynM5vEnfs9xRetYnzbNgUrZeRLVTktiptTIIQCDKAQDpUtHb/AGwsvyWu1693FCYP+Sc+7t/CEwyNl2Js1x78i76QABT5JgAHEs0GBfxGomNj9elH7oKr3UqoaP+gwZ/MuAlGAApkRYABlxpWrBlBgV2mXIgfmCQAJR3B9q8nlPw9gGyyZAoERYAAFZlQsNJMCe9wvfRZe9WxRuQpiZrUp21Ccyf24NgUoADCAeAoiL/CG+6UWhank4Lw4Zh1O2TVtndp+4m6vjTwMASiQYQEGUIaBubz/BXZPPPdaB95yhd3iafyW9mWvlPu/alZIgeALMICCP0N20AiBneO7ftU4mGtETlLI+LZlG1Y2YjneSgEKNECAAdQALF4aLoGdE845IRaLL3IEPVMW4/fuOzj/9EX8ynW4psxu/CzAAPLzdFhbRgX2TOw2C6qjod4PbcyZ0M4t35HRDbk4BSjwbwIMIB6ISArsndj1ek9lLhR/dQQDWpeVb4okBJumQA4FGEA5xOfWuRHYMb77mXHHe8wROcWqHVAY2/QjcWFzUw13pUB0BRhA0Z19JDtX1zUVqR+vahrH1dUpTOPf+0TyGLBpnwgwgHwyCJaRHYHK0m63QbDIWvuSNq+6uN3Y1w5mZ2fuQgEKfFiAAcQzEQmBNT3hfPOsoh6iukIhaozt12bSpl9Honk2SQGfCjCAfDoYlpVegd0lnc+AOPMF+hWBM6WwbP2c9O7A1ShAgYYKMIAaKsbrAyew3z27jefFxyowQtWsrGqz69aTR77N9/sEbpIsOGwCDKCwTZT9/JuAArKnpOstcWNmiNFfvldj7jhx+vo/kokCFMi9AAMo9zNgBRkUqJzY9TtWMROQBKyMLZy64UcCaAa35NIUoEA9BRhA9YTiZcET+Pu4rv8Rj2ORQL6tkBHWafFge3fde8HrhBVTIJwCDKBwzpVdAdhT2nV+QcwMr7U6tyaRmH1C8cs7CUMBCvhHgAHkn1mwkjQKVLpFQ9RD3TfdXgZiwwrL/rAtjctzKQpQIA0CDKA0IHIJfwnsnVzUxUvaFVA5S9Ve0zbe5llx16X8VSWroQAFGEA8A6ESeHd256aJ/bJEjOnjWZ1+MLZvyqnuX6pD1SSboUBIBBhAIRkk2wD+NuK8gqYtaoY6ghJr7S9TRgbxFQs8GRTwrwADyL+zYWUNEHhj6Gl5bVo2v8wIpkKQSsHe1m7yphcbsAQvpQAFsizAAMoyOLfLjMDuCd27GcfONsDZHjCt8LNmiQxen8zMblyVAhRIhwADKB2KXCOnAnWv1k7EnGJjnH6ArD4ElJ7orq/IaVHcnAIUOKYAA+iYRLzAzwLb3I6JDqnEzU5MigX47eEaTPjM9PLtfq6ZtVGAAh8IMIB4EgItsKuk66VGZAFUa9SYCW1N9XPibq8NdFMsngIREWAARWTQYWzzb6O7nt4iH3NSIhcYYHyq+vCD7WbxBXNhnDV7CqcAAyiccw19V7q0e3zv257bsiA27mCttxR5qeJW47fsDX3jbJACIRJgAIVomFFpRd0esf3Y/wPPk/ut2k2xhNzWemL5pqj0zz4pEBYBBlBYJhmRPrRnT2fPF9/qbiW1wBGcrjAjCidveESEr1iIyBFgmyESYACFaJhRaGX3mKITJR8lCYP+NZ4ubOs4k8RdfzgKvbNHCoRNgAEUtomGuJ93R3VummgSu8WBTrTAz2trYyNPmPGHP4e4ZbZGgVALMIBCPd7wNKc94VSeVfQDKCYb1ZRN6ejCGZueD0+H7IQC0RNgAEVv5oHseMe4bt0L4joDoh09i2mFsVYrxF3Hp1wHcposmgIfCDCAeBJ8L/A39+w2zVKJWcagJ4z9YQ2S09q729/1feEskAIU+FQBBhAPiO8FdpcWjYx/8HuflwsSdkhB6ea3fF80C6QABY4pwAA6JhEvyKVAZWm3ryt0lUIPQ+XWwljLdXy7aS4nwr0pkD4BBlD6LLlSmgUOF3c5qSYeW6yed9GRpd3WTqt5DJ80I3M5CuRQgAGUQ3xu/ckC6nZvstdLDWuSiE0/WOutWTz5B9e64lqaUYAC4RFgAIVnlqHpRN2Oib224EJV+zgUf6wV2/czZZu2haZBNkIBCrwvwADiQfCVgAJSUVzU3YjercCp1sr49tPK7/dVkSyGAhRIiwADKC2MXCRdAhXF553kxGrGGdGbU0mZ//PXvzCu19q1XrrW5zoUoIB/BBhA/plF5CvRhafl7dnZfLSI3imijx+u0dGfnbX57aOf1DXyQASgQMgEGEAhG2iQ26ksLbrGQmcC2KOKke2mbFwX5H5YOwUo8OkCDCCeEF8IvFvaqVNMY/dCcAagowqd2lV8tbYvRsMiKJAxAQZQxmi5cH0F1IWp9IoeE+AqGJnmVRXMaDfrNwfrez+vowAFginAAArm3EJVdUVp0ThHMN3z8Fxe3Luuubt5V6gaZDMUoMDHCjCAeDByKrB7QpfzjWNWK1CTTOqVn5mx8Q85LYibU4ACWRNgAGWNmht9WOC9CeecUC3OIyLm6xaY0G5K+VwqUYAC0RFgAEVn1r7q9I2hl+S1a/n3UjhSnLS6pl3Zxqt9VSCLoQAFMi7AAMo4MTf4sICu6ens3vrnK4z1VgFS7qS0V+sZG/9CKQpQIFoCDKBozdsX3e6e2OV8xzoLPdGmxnqjC6dufsIXhbEIClAgqwIMoKxyc7NdJV1PN1amiaPfh0pZ4ZTyMqpQgALRFGAARXPuOem67kdve7e8MTlmZEJSsbQ2H6WfmVC+OyfFcFMKUCDnAgygnI8gOgVUlBYNM6KTrcr6mGNGt3LXb4hO9+yUAhT4sAADiGciKwIVpZ2/pGqWGZEOVnTAX991nj932fpkVjbnJhSggC8FGEC+HEu4inrL/Y/85l7rNfmOXFbjyejD7yUWnzz/papwdcluKECBhgowgBoqxusbLLCntGhSTFBSq/p48rBz64lz11c0eBHeQAEKhE6AARS6kfqnIVXIntKu3zciixzR6hrVXu3LNpX7p0JWQgEK5FKAAZRL/ZDvXfeVa4GsEOi5qjKy3dTye0PeMtujAAUaIMAAagAWL62/wH73vDaePewamJs8xaNtdpohwi8d1B+QV1IgAgIMoAgMOdst6rzzCvZU1gwwRifFVdYfrpZbTpi9/k/ZroP7UYAC/hZgAPl7PoGsbvfEbpdBbd2rtS3EjG83ecNPAtkIi6YABTIqwADKKG/0Ft8zvqijxnSmQL5mgLJWTst7xF1XHT0JdkwBChxLgAF0LCH++3oLvDH0tLw2rZtNz3PMbWp1iSST05pN27qz3gvwQgpQIFICDKBIjTuzzVZMLLrZKGZ7wC/V0wntpm7cJALN7K5cnQIUCKoAAyiok/NZ3XuKu34FIosBtBXIza1j1c+Lu73WZ2WyHApQwEcCDCAfDSOopbw7qnN7p0DuKojFrqnxdGTycGpZhzmbDwW1H9ZNAQpkR4ABlB3n0O6iS7vH97+tI+JxKauu9Z62tTK83azyHaFtmI1RgAJpE2AApY0yegup2zGxJ5X/XSN2phFTnUzqbe2ml/9v9CTYMQUocDwCDKDjUeM9dd8skAq3c5EmnRmOQXdPdWK7Xc4yPu2Ah4MCFKivAAOovlK87t8EdrkdOxQgbyIUvWpUVyfyE3e2mPD7PWSiAAUoUF8BBlB9pXjdPwX+Nu+8gqaVNbfFYjoCQHltSka1nbLhVRJRgAIUaIgAA6ghWrz2fYHdJV2+a8SZo4pkClp8QqzlM+KuS5GHAhSgQEMEGEAN0eK12O12+WIMzjzr6bmAzrA1VSvazXrtIGkoQAEKNFSAAdRQsQhfv83t2KxtKu42jTu31Nbahw963rhTZmzZG2EStk4BCjRCgAHUCLwo3apuj1iFd7CXUe9hhfwqnpKbWszY8CcBH7UTpXPAXimQTgEGUDo1Q7rWB1+5LuouKX3ACNqoNSPbTNmwhs95C+nA2RYFsiTAAMoSdJC3OTSh+2dqxE5I5Jlbqj07a4u0LD2fXzoI8khZOwV8IcAA8sUY/FvELrdjM5PK63/kk89CQH+0z0sN+TxfseDfgbEyCgRIgAEUoGFlu9S63/vss/u+4ynuEsVea3Rku8mbXsx2HdyPAhQIpwADKJxzTUtXu4uLzjXANHHQzaq4hc6Ge8SFTcviXIQCFIi8AAMo8kfg4wEqx3ZvGS/ADGvtdVZxr1MQn8ZH7fCwUIAC6RRgAKVTM0RrVZR2nRATjFGYXyetHdF+ysY3QtQeW6EABXwgwADywRD8VsKukq6XGmCJiKlKqd72v6+d9mKvtWs9v9XJeihAgWALMICCPb+0V7+n+JyTjRN/2Fp0F2PGtN67/35Z9GZN2jfighSgQOQFGECRPwL/BiAVE7rOj8fN7Z7Vh1qXld/AJx3wgFCAApkSYABlSjaA61aUdLsCsGsdyHob864odDe/HcA2WDIFKBAQAQZQQAaV4TJlZ2lR5xjsaihaqYdb207f9GSG9+TyFKBAxAUYQBE/AHXtV0zpchJqnCkiej1U5xaWbRxNFgpQgAKZFmAAZVrY5+u/O6pz03iBuTkvZmbXpuyPqh2nz4nu+sM+L5vlUYACIRBgAIVgiI1pYc/EbldDdbGqvh4XO6Jl2eaXG7Me76UABShQXwEGUH2lQnhdZXGXr6kjc9Xis8bIqDaTyx8NYZtsiQIU8KkAA8ing8l0WXVPuZZU3n2O4GoLlFqn5YL27rr3Mr0v16cABSjwDwEGUETPQkVJ0QzHYKxndaXE8sYXui/zK9cRPQtsmwK5EmAA5Uo+h/vuKu3Sy6i5G4I91tNr20/buDGH5XBrClAgogIMoIgNfkdx0SkJwZMC2zEpsRs7lK1fFTECtksBCvhEgAHkk0Fkowzt2dOpOPPNewscuak6mbqn7dTNt2ZjX+5BAQpQ4OMEGEARORe6pqdTufXNG1SxGKobDtbUXnHq7O3vRqR9tkkBCvhQgAHkw6GkuyR1YSpSXb9hxNyrsPkiGFg4eeML6d6H61GAAhRoiAADqCFaAb12d0nnMxyJzVC13zKQWa2nlJcFtBWWTQEKhEiAARSiYX5cK3vdrq3Uyji1OtqIPKi1+0e2mfnn/SFvm+1RgAIBEGAABWBIjSmxorTbbXHRMgv8IeVhQrup5a80Zj3eSwEKUCBdAgygdEn6cJ2Kks7fFDhzrWoLEeeOwljzn4q7LuXDUlkSBSgQQQEGUEiHfnBaUbvaal0aE3N5TQpDEa9+sL27nY/aCem82RYFgijAAAri1OpR8+6SrrMSMTMqmdJ71ZqydtPW/70et/ESClCAAlkTYABljTp7G1VO7NrHqsw3ir+J1RtbTdu4SQDNXgXciQIUoMCxBRhAxzYKzBWqkD0TOp2hjrPcAN2sYOBWp9Wa8/l7n8DMkIVSIEoCDKAQTVvHfLX5/rzD8/ISpu97SW9JdauC4pNHvlQVohbZCgUoECIBBlBIhqlu9yaVng4S6MQmeeb3+1O1t5zgbvlzSNpjGxSgQAgFGEAhGKq6PWL7sP9Sz8M0WI1Zwcj2UzY+E4LW2AIFKBBiAQZQCIZbWdq9E2BnAFrkWcxrG291t7jrqkPQGlugAAVCLMAACvhwd9zRvW3zZl6xFXO9p/JY6rCZ1H72H/iU64DPleVTIAoCDKAAT7nuR297vH2D8mNSlvLk5WpNju1QtmVLgFti6RSgQIQEGEABHva+ks7f9EQWqUoeYMYcjFU+c6r7F/7oLcAzZekUiJIAAyig097jdv6sqJkLlV7GkTG1Wr2Ej9oJ6DBZNgUiKsAACuDg1e2Y2JPKG9E0ITOqkvah1qnqkTL9j3sC2ApLpgAFIizAAArY8HVp9/i+d7xLPcUKI3jTGh3W1t30+4C1wXIpQAEKgAEUoENQ92rtXV5RJ8dipjH4qjpyR5s7NywX4XPeAjRGlkoBChwVYAAF6Ci8O+or7Zs0qx7nCAZVp3QFnERpofvygQC1wFIpQAEK/FOAARSQw7DD7d4kz8MtAjs+5uhva1OpMW2nbH01IOWzTApQgAIfEWAABeBQKCB7SrpdrqJlBoBVGdtuyoafBqB0lkgBClDgEwUYQAE4HH8ff3bHFnl5c2s97Wah0z2n9j5+5ToAg2OJFKDApwowgHx+QDaN6tz0xISZnZ8wfVTt6sNiSzu4m3f5vGyWRwEKUOCYAgygYxLl9oI9E4tuVIu7AP2DBQa1n7LxjdxWxN0pQAEKpEeAAZQex4ysUlHc5b8M5BE1EhORYZtMi2f5dtOMUHNRClAgBwIMoByg12fLXW7HDnmpvAWeoKeKlBVO3uDW5z5eQwEKUCAoAgwgH05K551XsG9f9U0t8p2FlVWpZ/+60/n+ucvWJ31YKkuiAAUocNwCDKDjpsvMjTqoe7yyvV6gYleqmncgGNCubMP6zOzGVSlAAQrkToABlDv7j91597hu3cWxs8Wgk4hMbDO5fInPSmQ5FKAABdIiwABKC2N6FnnP7dihOpU3EcAQMTqnzUlOsQzmj97So8tVKEABvwkwgHw0kYqSbsWATrEWTyaMN6rVlM1v+ag8lkIBClAgrQIMoLRyHv9iO4uLrnSAOQAOpsQb3mHK5l8c/2q8kwIUoID/BRhAPpjR7pLOZzgwDyikkwpuLXRqVou7vdYHpbEEClCAAhkTYABljLb+C1eWdHko5jj9aqDzqg/kl5w8/6Wq+t/NKylAAQoEU4ABlOO57SntOhzALFX5bbIJen5mQvnuHJfE7SlAAQpkRYABlBXmj99kV2mXIgfyE0AdD9qrfdnmX+WwHG5NAQpQIKsCDKCscv//m+2ccM4JEostMRbfE2Om8FE7ORoEt6UABXImwADKAX3d200LUvYOJ4bJSQ9PFk4uvwoCzUEp3JICFKBAzgQYQFmm1zU9nd1b/3RVTO1yC33dePEb2kx7ZWuWy+B2FKAABXIuwADK8gh2l3TtIWLmAdpWrY5vN3XjI1kugdtRgAIU8IUAAyiLY9g9puhESWC2Y6R30tPSdq+fNl3WrvWyWAK3ogAFKOAbAQZQFkdRWdptpiM6JmmxRGsxpd2s8h1Z3J5bUYACFPCVAAMoS+PYM7FLf1UzE6JvqpFh7dzyV7K0NbehAAUo4EsBBlAWxlI5ofM5MM4PFTjNGL2ulal9lo/ayQI8t6AABXwtwADKwnj2TCh6oiDPXFGTsqWtnL1zxP1LdRa25RYUoAAFfC3AAMrweCpKu40x0KkAnk96yQEnTNu6M8NbcnkKUIACgRBgAGVoTHV/71O58fVvQeQeOMaBsb0L3Y2/zdB2XJYCFKBA4AQYQBka2f5x3U6rjXmLDJyvwuikwsnlczO0FZelAAUoEEgBBlAGxrbjju5tmzSz46AyyLP6pBerua29u/29DGzFJSlAAQoEVoABlObRvTH0tLzWrZrdGHNkogNsPuSl7uhQtmVLmrfhchSgAAUCL8AASvMId5V0vdSIzFBozIiUtjHlT4kLm+ZtuBwFKECBwAswgNI4wl0lXU+PG5mtqhdZyGRt1mRxu7G/OZjGLbgUBShAgdAIMIDSNEod1D2+t4M3KT/m3JG0uqQG1TPau9vfTdPyXIYCFKBA6AQYQGkaacXE7tdDvUXG4hVPnVFtE+s38kdvacLlMhSgQCgFGEBpGOu+CZ27JY25x0BOV8jAwlj1T/monTTAcgkKUCDUAgygRo53r9u1FVIyJxGTAbWqZVViZp7orj/cyGV5OwUoQIHQCzCAGjHiv404r6BJs5rBAm+6iHmhJu7d3qF081uNWJK3UoACFIiMAAPoOEetbsfEzmTiEsfINAPEoTKscMqG/3ecy/E2ClCAApETYAAd58jrXrEgjpkOkS9bixltYnsX8ynXx4nJ2yhAgUgKMICOY+wH3a+0B6qKrdXeEH28Oum5fMr1cUDyFgpQINICDKAGjl+Xdo/vfVsHO4LxntqtSS81+oRpWzc3cBleTgEKUCDyAgygBh6BnRO6Xhg3mKcCRx1TUgh+5bqBhLycAhSgwPsCDKAGHIS9xUWnxOKyIOnhAkCneTWHF7eb9RoftdMAQ15KAQpQ4B8CDKB6noW33B75zVL7xjbPc0qqvNSjlVWxoV+YuX5/PW/nZRSgAAUo8CEBBlA9joS6PWK7Uge+54hdqYotjjUDW0/bsEUArcftvIQCFKAABT5GgAF0jGOhLsyuqqJOsbguVJFO4mFU4bTy+wkKO/AAAA8HSURBVHmaKEABClCgcQIMoGP4vef+Z4ckvDEJwbDqGixs88YXRsvatV7j2Hk3BShAAQowgD7lDPxt3nkF+Xtr+onqUoj+NOlg6GfcjX/hsaEABShAgcYLMIA+wVAVsm9S0WXWk1kWnqcqo9tP2fhM48m5AgUoQAEK1AkwgD7hHFRO6NYZDmZC9D+tYvJOp+bes93ttTw2FKAABSiQHgEG0Mc47p55RnPzXpMFougrDu6uEjP9RHd9RXrIuQoFKEABCvAT0CecgYqJRWNFtRiwL8ec2M0t3Q1v8rhQgAIUoEB6BfgJ6EOelcXdv2aNt1Ih1qod0j7W+hfirkull52rUYACFKAAA+hfzsAb44vatYlpXfj8t4gpbvPq5xfwK9f8j4QCFKBAZgQYQEdd6771VnFn0aQCx5TWpHR1m8kbeovwSQeZOXZclQIUoAC/Bff+GVDXNRX2x98xVteo4E+1Ft85cWr5X3lAKEABClAgcwL8BASg0u3WWT19yKqeFDcyrtXk8hWZI+fKFKAABShQJxD5ADo0oftnqkRLYjHc4iUxv3DahpE8GhSgAAUokHmBSAeQLrwkr7Ji122ido6IfSKWNDc3n16+O/Ps3IECFKAABSIdQPvdomtSns6D6F891THtyzb/ikeCAhSgAAWyIxDZANrhFp2bsLjLqJ4Nwa1tJm98JDvk3IUCFKAABSL9O6C9pUVrHSNXJdW6MHnzC92XD/BIUIACFKBA9gQi+Qloz8Sud0LlTs/DU07Cu73Q3fx29si5EwUoQAEKRPIT0J6Szt9WmBUqUpOCXt2hbOMrfLU2/2OgAAUokH2BSH0C2j2m6EQk9DGBfEWM3FQ4ecMD2SfnjhSgAAUoEKlPQOrCVHpF82MGw5JWV7Yt29iPR4ACFKAABXInEIlPQNvcjokTvLxrBHq3CLZLLa5pPYOv1s7dsePOFKAABSLyJITdJV17CMwiiG3uqRl5wpQNT3L4FKAABSiQW4HQfwLa73Y7zVqdpopL1GBeG3eDKyKaW3buTgEKUIACoQ4gnd256d6DTrExGOMADxw8aMafOJev1uaxpwAFKOAHgVAHUOXEboOhdoqKblKNFbctW/+yH9BZAwUoQAEKhPh3QLtKu33dAHcB2haiQ3ea2mfPdrfXcugUoAAFKOAPgVB+AtrldmwmXmJFnmN61Xh2tHHylvFRO/44cKyCAhSgwD8EQhlAe0qLJhXEZcJ7tfpIs/z84iYlL73DkVOAAhSggL8EQhVAdX9suifV7QcQXeAAVdaR6wvdDb/zFzmroQAFKECBOoHQBJACsr+k++dTmlpqDL6q6gxrE2vxgLjrUhw1BShAAQr4TyA0AVQ5tntLyUuVJYzTv9rqI22qm4yWWb856D9yVkQBClCAAqH5BPTuqM5NY/mxGxyjxXEj2ytrU8M/N23zVo6YAhSgAAX8KxD4T0CuC3NLquu3HZFpChR44k1oP2nzkyLg0w78e+5YGQUoQIHg/w5ox/juZzaJ6XQVPc9TXWid2oXt3e3vcbYUoAAFKOBvgUB/Aqr7vY/m2dKEwUCFrq5G7Z3t3e3v+puc1VGAAhSgQKB/B1T3lesKr+sAAzNPVTdAdHShs3G9uLAcLQUoQAEK+F8gsJ+A9hR3/jKM3A01J0Bl1IF4i6dPdddV+5+cFVKAAhSgQGA/AR10v9K+1quanh8zA6qTduLhQ/lzTp7/UhVHSgEKUIACwREI3CcgdXvk7/P2D3KM3FVj7ZoCJ357M/cP/L1PcM4cK6UABSjwvkCgAqju1dqfsYkLVbFYIO/Vqjesw5TNv+AsKUABClAgeAKBCaC6R+28Pbb7OXkJO9UBzrdWS9t2OX2R9FrrBY+dFVOAAhSgQGACaIfbvW0LYDxUB1elvIcPe80nnDLj13s5QgpQgAIUCKZAIAJI3Y6JfTZxM4DxRs2mauiYE8rKNwWTnFVTgAIUoEBgfge0u6TbdwWYDvFiUBlfGNv4Y/69Dw8wBShAgWAL+P4T0I7iolOaxWVxyuqX1crUNrHq5cJH7QT71LF6ClCAAn7/Fpy+2CNW+Yt9sxOCQSmV1ZJMjWo1Ywt/78OjSwEKUCAEAr7+BLS7uOhaI3jQQjdW16DvZ2dvfFPAp1yH4NyxBQpQgAL+/TugSrdbZ6TwiELbiWB468nlj/EVCzyxFKAABcIj4MtPQAfHF7Wrdez0eMy5MWnt/MLJG0eGh5ydUIACFKCAL78Ft8Pt3iTuad98o0trUnhOk4d7tpv1Gl+tzfNKAQpQIGQCvvoEVPeKhcrabheKoyssUGktbms/tfyXITNnOxSgAAUo4Ldvwe0sLeoSA6YJ9GsKc2dh2YYFnBIFKEABCoRTwDefgN4a3rVV82YyzRG9GaJzrTk0udB980A42dkVBShAAQr4JoD23dltQsrqRAN9zjre2Lbulj9yPBSgAAUoEF4BXwTQ7uJul0HsXUa0xhFzW6vJ5T8PLzk7owAFKECBOoGcB9B7bscOh1PxpwzkP6G4sfBzzioZvD7J8VCAAhSgQLgFch5Ae4q7Lo3HzaCapN7XtstpQ/h+n3AfOHZHAQpQ4B8COQ2gCrfbDUjZpQKU25hc0c4t38HRUIACFKBANARyFkB1j9pRT9cq0FpVBrSbsuGn0SBnlxSgAAUokLPfAe1yO3YwXmKRQK4UkWltJm8o4TgoQAEKUCBaAln/BPTuqM5NYwXO0IKYTK9JpZ5p3Sl1ufTaXhstdnZLAQpQgAJZDSBVyN6JRVcf+bHbXRD9i3o6tO3UTb/nGChAAQpQIHoCWQ2gyuLuX7PizRLgFGNkXOvJ5Q9Hj5wdU4ACFKBAVn8HtOOO7m0TBd58gfQVwfhD7+XfdfL8l6o4BgpQgAIUiKZA1j4B7S7uOjs/7ozyoMsPV1VPOXHm9v+LJjm7pgAFKECBrH0Cqiwtukah80RlpyM6qMXkja/w7aY8gBSgAAWiLZDxT0A73U6fd2pjq42jXVMwfXc71T862+W33qJ97Ng9BShAgUw/C04he0q7rmgSd/pXeXbm/lNbuqf2X1dNeApQgAIUoEDGPgGp2yNWiQO3iadTHEd+dxCpGz7rbn6b5BSgAAUoQIGM/Q5Ie/Z0Ks5882sGugSKlhqT69u65T8jOQUoQAEKUOAfAhn5BLSvpPOpKYnNE2gPBea2LSufQnIKUIACFKDAvwqkPYDeHn9mYbNEwShVudVT+3TcKbi9pftSJdkpQAEKUIACGQugN4aelteqVfP+ceBOiLxapXbsZ8o2/oHkFKAABShAgQ8LpPUT0M6Som/FROZYtc1gpaRthXlClvHtpjx2FKAABSjwUYG0BdDuMUUnOnl2rqrpJQYT1CSWFLovHyA6BShAAQpQ4OME0hJAa3r2dC44643ShJEJSSv3W88razt10zskpwAFKEABCnySQKMDSAGpLCm6UkXvdlT+z8ZkWBts+L24sGSnAAUoQAEKZCyA9pR2OVutLBKDLytkyE6nZjUftcMDRwEKUIACxxJo1CegXW7HZnmaN71JwgzZd8hb1La1LZXRmw8da1P+ewpQgAIUoMBxB5C63ZvstdpfVafEHXnpvZrkyBOnb/kjSSlAAQpQgAL1ETiuAHplUPf4KW29i4yRKSraPGVxR4epG5+uz4a8hgIUoAAFKFAncFwBVDHmnLNi+bGpgHzFKha0buEt4o/eeKAoQAEKUKAhAg0OoL1uj1Yx3XenQvpZ4KlUyrr8ynVDyHktBShAAQo0+BPQi26PWGfvwAAHOskCf6yGjDqxbMN6UlKAAhSgAAUaKtCgT0C7iou+ERdZ7InNF5XxlfsP/uT0RW/WNHRTXk8BClCAAhSodwDtds84MeY1uUscXOYpZrYRM1Pc9YdJSAEKUIACFDgegXoFUN1Trtu0ajY0bszspPWegJM/gM95Ox5u3kMBClCAAv8QOGYA1X3l+tT2qfPVmNWi+L8kzOAOZetfJiEFKEABClCgMQKfGkCuCzPY63JWAs5MAN9wHB3Tyi2/tzEb8l4KUIACFKBAncCnBtDOCV86IS9ROyImMro6qUu3xFoOO99dlyIdBShAAQpQoLECnxhAuvC0vD27mg8Q0TkC/aWnOrzdlM2vNXZD3k8BClCAAhT41E9Au4u7XQbodGMQV5FxbSdveIpkFKAABShAgXQJfOwnoF3jup3WJF/mp6z9umdl0uFDefeePP+lqnRtynUoQAEKUIACHwmgNxZektdm185Fjmg/Fbs8ljRlzaeX7yYVBShAAQpQIJ0CHwmgytKiIQqZBdWN1rM3tZu+6fV0bsi1KEABClCAAh/5HdDuCZ27Gcc8KiJNPcjNW02LZ/mtNx4UClCAAhTIhMA/PwHVvd3UeHmrjOC7onBbl5VPzsSGXJMCFKAABSjwz09A6vaIVdr9tzeNmzkHa+0zbTuVf096wSMRBShAAQpQIFMCogrZe2e376ralRZ4xzrmmhPcDZsztSHXpQAFKEABCrz/Cegtt0d+8+S+JVL3ozfIxDZTypeQhgIUoAAFKJBpAXn/SdctW9wiRtu1mVw+IdMbcn0KUIACFKDAP38HVPc/1IURF5YsFKAABShAgWwIHPN1DNkogntQgAIUoED0BBhA0Zs5O6YABSjgCwEGkC/GwCIoQAEKRE+AARS9mbNjClCAAr4QYAD5YgwsggIUoED0BBhA0Zs5O6YABSjgCwEGkC/GwCIoQAEK/H/t1TENAAAAwjD/rrFBsjqActATcEC9zTUmQIDAhYADuphBCAIECPQEHFBvc40JECBwIeCALmYQggABAj0BB9TbXGMCBAhcCDigixmEIECAQE/AAfU215gAAQIXAg7oYgYhCBAg0BNwQL3NNSZAgMCFgAO6mEEIAgQI9AQcUG9zjQkQIHAh4IAuZhCCAAECPQEH1NtcYwIECFwIOKCLGYQgQIBAT8AB9TbXmAABAhcCDuhiBiEIECDQE3BAvc01JkCAwIWAA7qYQQgCBAj0BBxQb3ONCRAgcCHggC5mEIIAAQI9AQfU21xjAgQIXAg4oIsZhCBAgEBPwAH1NteYAAECFwIO6GIGIQgQINATcEC9zTUmQIDAhYADuphBCAIECPQEHFBvc40JECBwIeCALmYQggABAj2BAZ0G7tq8m0eFAAAAAElFTkSuQmCC">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18430875" y="5057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397818</xdr:colOff>
      <xdr:row>29</xdr:row>
      <xdr:rowOff>60986</xdr:rowOff>
    </xdr:from>
    <xdr:to>
      <xdr:col>12</xdr:col>
      <xdr:colOff>685801</xdr:colOff>
      <xdr:row>32</xdr:row>
      <xdr:rowOff>30686</xdr:rowOff>
    </xdr:to>
    <xdr:pic>
      <xdr:nvPicPr>
        <xdr:cNvPr id="3" name="Imagen 6">
          <a:extLst>
            <a:ext uri="{FF2B5EF4-FFF2-40B4-BE49-F238E27FC236}">
              <a16:creationId xmlns:a16="http://schemas.microsoft.com/office/drawing/2014/main" id="{932975B2-6869-4632-B61E-8EB5EC83247E}"/>
            </a:ext>
          </a:extLst>
        </xdr:cNvPr>
        <xdr:cNvPicPr>
          <a:picLocks noChangeAspect="1"/>
        </xdr:cNvPicPr>
      </xdr:nvPicPr>
      <xdr:blipFill>
        <a:blip xmlns:r="http://schemas.openxmlformats.org/officeDocument/2006/relationships" r:embed="rId1"/>
        <a:stretch>
          <a:fillRect/>
        </a:stretch>
      </xdr:blipFill>
      <xdr:spPr>
        <a:xfrm>
          <a:off x="4207818" y="5661686"/>
          <a:ext cx="6364933" cy="541200"/>
        </a:xfrm>
        <a:prstGeom prst="rect">
          <a:avLst/>
        </a:prstGeom>
      </xdr:spPr>
    </xdr:pic>
    <xdr:clientData/>
  </xdr:twoCellAnchor>
  <xdr:twoCellAnchor editAs="oneCell">
    <xdr:from>
      <xdr:col>1</xdr:col>
      <xdr:colOff>483260</xdr:colOff>
      <xdr:row>115</xdr:row>
      <xdr:rowOff>154372</xdr:rowOff>
    </xdr:from>
    <xdr:to>
      <xdr:col>13</xdr:col>
      <xdr:colOff>530885</xdr:colOff>
      <xdr:row>136</xdr:row>
      <xdr:rowOff>9149</xdr:rowOff>
    </xdr:to>
    <xdr:pic>
      <xdr:nvPicPr>
        <xdr:cNvPr id="8" name="Imagen 7" descr="Componentes principales de un pavimento de hormigón – El blog de Víctor  Yepes">
          <a:extLst>
            <a:ext uri="{FF2B5EF4-FFF2-40B4-BE49-F238E27FC236}">
              <a16:creationId xmlns:a16="http://schemas.microsoft.com/office/drawing/2014/main" id="{769D48FD-168B-EE49-BA6A-BC0C5185542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7057" y="22699867"/>
          <a:ext cx="9950031" cy="3817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560187</xdr:colOff>
      <xdr:row>0</xdr:row>
      <xdr:rowOff>123825</xdr:rowOff>
    </xdr:from>
    <xdr:to>
      <xdr:col>16</xdr:col>
      <xdr:colOff>279232</xdr:colOff>
      <xdr:row>23</xdr:row>
      <xdr:rowOff>63166</xdr:rowOff>
    </xdr:to>
    <xdr:pic>
      <xdr:nvPicPr>
        <xdr:cNvPr id="4" name="Imagen 3">
          <a:extLst>
            <a:ext uri="{FF2B5EF4-FFF2-40B4-BE49-F238E27FC236}">
              <a16:creationId xmlns:a16="http://schemas.microsoft.com/office/drawing/2014/main" id="{20417CC7-05D6-44A7-A555-37FB61A54877}"/>
            </a:ext>
          </a:extLst>
        </xdr:cNvPr>
        <xdr:cNvPicPr>
          <a:picLocks noChangeAspect="1"/>
        </xdr:cNvPicPr>
      </xdr:nvPicPr>
      <xdr:blipFill>
        <a:blip xmlns:r="http://schemas.openxmlformats.org/officeDocument/2006/relationships" r:embed="rId3"/>
        <a:stretch>
          <a:fillRect/>
        </a:stretch>
      </xdr:blipFill>
      <xdr:spPr>
        <a:xfrm>
          <a:off x="8942187" y="123825"/>
          <a:ext cx="3529045" cy="4368466"/>
        </a:xfrm>
        <a:prstGeom prst="rect">
          <a:avLst/>
        </a:prstGeom>
      </xdr:spPr>
    </xdr:pic>
    <xdr:clientData/>
  </xdr:twoCellAnchor>
  <xdr:twoCellAnchor editAs="oneCell">
    <xdr:from>
      <xdr:col>20</xdr:col>
      <xdr:colOff>209550</xdr:colOff>
      <xdr:row>94</xdr:row>
      <xdr:rowOff>104775</xdr:rowOff>
    </xdr:from>
    <xdr:to>
      <xdr:col>32</xdr:col>
      <xdr:colOff>506142</xdr:colOff>
      <xdr:row>114</xdr:row>
      <xdr:rowOff>95790</xdr:rowOff>
    </xdr:to>
    <xdr:pic>
      <xdr:nvPicPr>
        <xdr:cNvPr id="5" name="Imagen 4">
          <a:extLst>
            <a:ext uri="{FF2B5EF4-FFF2-40B4-BE49-F238E27FC236}">
              <a16:creationId xmlns:a16="http://schemas.microsoft.com/office/drawing/2014/main" id="{B8914240-E3D6-2E47-49CF-66FFD421CEF9}"/>
            </a:ext>
          </a:extLst>
        </xdr:cNvPr>
        <xdr:cNvPicPr>
          <a:picLocks noChangeAspect="1"/>
        </xdr:cNvPicPr>
      </xdr:nvPicPr>
      <xdr:blipFill>
        <a:blip xmlns:r="http://schemas.openxmlformats.org/officeDocument/2006/relationships" r:embed="rId4"/>
        <a:stretch>
          <a:fillRect/>
        </a:stretch>
      </xdr:blipFill>
      <xdr:spPr>
        <a:xfrm>
          <a:off x="16192500" y="18792825"/>
          <a:ext cx="9440592" cy="3867690"/>
        </a:xfrm>
        <a:prstGeom prst="rect">
          <a:avLst/>
        </a:prstGeom>
      </xdr:spPr>
    </xdr:pic>
    <xdr:clientData/>
  </xdr:twoCellAnchor>
  <xdr:twoCellAnchor editAs="oneCell">
    <xdr:from>
      <xdr:col>6</xdr:col>
      <xdr:colOff>37108</xdr:colOff>
      <xdr:row>70</xdr:row>
      <xdr:rowOff>184570</xdr:rowOff>
    </xdr:from>
    <xdr:to>
      <xdr:col>11</xdr:col>
      <xdr:colOff>52671</xdr:colOff>
      <xdr:row>75</xdr:row>
      <xdr:rowOff>17094</xdr:rowOff>
    </xdr:to>
    <xdr:pic>
      <xdr:nvPicPr>
        <xdr:cNvPr id="6" name="Imagen 10">
          <a:extLst>
            <a:ext uri="{FF2B5EF4-FFF2-40B4-BE49-F238E27FC236}">
              <a16:creationId xmlns:a16="http://schemas.microsoft.com/office/drawing/2014/main" id="{0A806368-F63F-42D1-8FBF-5A15DF14F7BD}"/>
            </a:ext>
          </a:extLst>
        </xdr:cNvPr>
        <xdr:cNvPicPr>
          <a:picLocks noChangeAspect="1"/>
        </xdr:cNvPicPr>
      </xdr:nvPicPr>
      <xdr:blipFill>
        <a:blip xmlns:r="http://schemas.openxmlformats.org/officeDocument/2006/relationships" r:embed="rId5"/>
        <a:stretch>
          <a:fillRect/>
        </a:stretch>
      </xdr:blipFill>
      <xdr:spPr>
        <a:xfrm>
          <a:off x="4609108" y="13986295"/>
          <a:ext cx="4568513" cy="785024"/>
        </a:xfrm>
        <a:prstGeom prst="rect">
          <a:avLst/>
        </a:prstGeom>
      </xdr:spPr>
    </xdr:pic>
    <xdr:clientData/>
  </xdr:twoCellAnchor>
  <xdr:twoCellAnchor editAs="oneCell">
    <xdr:from>
      <xdr:col>14</xdr:col>
      <xdr:colOff>619124</xdr:colOff>
      <xdr:row>40</xdr:row>
      <xdr:rowOff>19050</xdr:rowOff>
    </xdr:from>
    <xdr:to>
      <xdr:col>16</xdr:col>
      <xdr:colOff>546863</xdr:colOff>
      <xdr:row>42</xdr:row>
      <xdr:rowOff>133350</xdr:rowOff>
    </xdr:to>
    <xdr:pic>
      <xdr:nvPicPr>
        <xdr:cNvPr id="9" name="Imagen 8">
          <a:extLst>
            <a:ext uri="{FF2B5EF4-FFF2-40B4-BE49-F238E27FC236}">
              <a16:creationId xmlns:a16="http://schemas.microsoft.com/office/drawing/2014/main" id="{2CC293CD-9392-3CFD-B823-AAB99F9CD6F6}"/>
            </a:ext>
          </a:extLst>
        </xdr:cNvPr>
        <xdr:cNvPicPr>
          <a:picLocks noChangeAspect="1"/>
        </xdr:cNvPicPr>
      </xdr:nvPicPr>
      <xdr:blipFill>
        <a:blip xmlns:r="http://schemas.openxmlformats.org/officeDocument/2006/relationships" r:embed="rId6"/>
        <a:stretch>
          <a:fillRect/>
        </a:stretch>
      </xdr:blipFill>
      <xdr:spPr>
        <a:xfrm>
          <a:off x="12030074" y="7724775"/>
          <a:ext cx="1451739" cy="495300"/>
        </a:xfrm>
        <a:prstGeom prst="rect">
          <a:avLst/>
        </a:prstGeom>
      </xdr:spPr>
    </xdr:pic>
    <xdr:clientData/>
  </xdr:twoCellAnchor>
  <xdr:twoCellAnchor>
    <xdr:from>
      <xdr:col>20</xdr:col>
      <xdr:colOff>495300</xdr:colOff>
      <xdr:row>102</xdr:row>
      <xdr:rowOff>9525</xdr:rowOff>
    </xdr:from>
    <xdr:to>
      <xdr:col>26</xdr:col>
      <xdr:colOff>542925</xdr:colOff>
      <xdr:row>102</xdr:row>
      <xdr:rowOff>47625</xdr:rowOff>
    </xdr:to>
    <xdr:cxnSp macro="">
      <xdr:nvCxnSpPr>
        <xdr:cNvPr id="11" name="Conector recto 10">
          <a:extLst>
            <a:ext uri="{FF2B5EF4-FFF2-40B4-BE49-F238E27FC236}">
              <a16:creationId xmlns:a16="http://schemas.microsoft.com/office/drawing/2014/main" id="{6981E05F-2306-59CA-4129-FC654403156B}"/>
            </a:ext>
          </a:extLst>
        </xdr:cNvPr>
        <xdr:cNvCxnSpPr/>
      </xdr:nvCxnSpPr>
      <xdr:spPr>
        <a:xfrm>
          <a:off x="16478250" y="20278725"/>
          <a:ext cx="4619625" cy="38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551448</xdr:colOff>
      <xdr:row>152</xdr:row>
      <xdr:rowOff>50132</xdr:rowOff>
    </xdr:from>
    <xdr:to>
      <xdr:col>44</xdr:col>
      <xdr:colOff>240632</xdr:colOff>
      <xdr:row>161</xdr:row>
      <xdr:rowOff>110290</xdr:rowOff>
    </xdr:to>
    <xdr:cxnSp macro="">
      <xdr:nvCxnSpPr>
        <xdr:cNvPr id="16" name="Conector recto de flecha 15">
          <a:extLst>
            <a:ext uri="{FF2B5EF4-FFF2-40B4-BE49-F238E27FC236}">
              <a16:creationId xmlns:a16="http://schemas.microsoft.com/office/drawing/2014/main" id="{C4295A10-1E20-9120-E8FB-517FCB6EE5FB}"/>
            </a:ext>
          </a:extLst>
        </xdr:cNvPr>
        <xdr:cNvCxnSpPr/>
      </xdr:nvCxnSpPr>
      <xdr:spPr>
        <a:xfrm flipV="1">
          <a:off x="29487395" y="29868395"/>
          <a:ext cx="5023184" cy="17746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36</xdr:col>
      <xdr:colOff>0</xdr:colOff>
      <xdr:row>76</xdr:row>
      <xdr:rowOff>0</xdr:rowOff>
    </xdr:from>
    <xdr:to>
      <xdr:col>48</xdr:col>
      <xdr:colOff>29875</xdr:colOff>
      <xdr:row>108</xdr:row>
      <xdr:rowOff>72295</xdr:rowOff>
    </xdr:to>
    <xdr:pic>
      <xdr:nvPicPr>
        <xdr:cNvPr id="18" name="Imagen 17">
          <a:extLst>
            <a:ext uri="{FF2B5EF4-FFF2-40B4-BE49-F238E27FC236}">
              <a16:creationId xmlns:a16="http://schemas.microsoft.com/office/drawing/2014/main" id="{AC35D6E2-408D-7756-74F1-A0FEDC5334D4}"/>
            </a:ext>
          </a:extLst>
        </xdr:cNvPr>
        <xdr:cNvPicPr>
          <a:picLocks noChangeAspect="1"/>
        </xdr:cNvPicPr>
      </xdr:nvPicPr>
      <xdr:blipFill>
        <a:blip xmlns:r="http://schemas.openxmlformats.org/officeDocument/2006/relationships" r:embed="rId7"/>
        <a:stretch>
          <a:fillRect/>
        </a:stretch>
      </xdr:blipFill>
      <xdr:spPr>
        <a:xfrm>
          <a:off x="28575000" y="14376797"/>
          <a:ext cx="9316750" cy="6144482"/>
        </a:xfrm>
        <a:prstGeom prst="rect">
          <a:avLst/>
        </a:prstGeom>
      </xdr:spPr>
    </xdr:pic>
    <xdr:clientData/>
  </xdr:twoCellAnchor>
  <xdr:twoCellAnchor>
    <xdr:from>
      <xdr:col>41</xdr:col>
      <xdr:colOff>611037</xdr:colOff>
      <xdr:row>76</xdr:row>
      <xdr:rowOff>89858</xdr:rowOff>
    </xdr:from>
    <xdr:to>
      <xdr:col>45</xdr:col>
      <xdr:colOff>80873</xdr:colOff>
      <xdr:row>106</xdr:row>
      <xdr:rowOff>89858</xdr:rowOff>
    </xdr:to>
    <xdr:cxnSp macro="">
      <xdr:nvCxnSpPr>
        <xdr:cNvPr id="13" name="Conector recto 12">
          <a:extLst>
            <a:ext uri="{FF2B5EF4-FFF2-40B4-BE49-F238E27FC236}">
              <a16:creationId xmlns:a16="http://schemas.microsoft.com/office/drawing/2014/main" id="{184ACD68-1D77-4276-852C-43F552535E50}"/>
            </a:ext>
          </a:extLst>
        </xdr:cNvPr>
        <xdr:cNvCxnSpPr/>
      </xdr:nvCxnSpPr>
      <xdr:spPr>
        <a:xfrm flipV="1">
          <a:off x="32663561" y="15096226"/>
          <a:ext cx="2525024" cy="5831816"/>
        </a:xfrm>
        <a:prstGeom prst="line">
          <a:avLst/>
        </a:prstGeom>
        <a:ln w="9525" cap="flat" cmpd="sng" algn="ctr">
          <a:solidFill>
            <a:srgbClr val="7030A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editAs="oneCell">
    <xdr:from>
      <xdr:col>20</xdr:col>
      <xdr:colOff>139391</xdr:colOff>
      <xdr:row>115</xdr:row>
      <xdr:rowOff>46463</xdr:rowOff>
    </xdr:from>
    <xdr:to>
      <xdr:col>32</xdr:col>
      <xdr:colOff>532648</xdr:colOff>
      <xdr:row>137</xdr:row>
      <xdr:rowOff>149268</xdr:rowOff>
    </xdr:to>
    <xdr:pic>
      <xdr:nvPicPr>
        <xdr:cNvPr id="25" name="Imagen 24">
          <a:extLst>
            <a:ext uri="{FF2B5EF4-FFF2-40B4-BE49-F238E27FC236}">
              <a16:creationId xmlns:a16="http://schemas.microsoft.com/office/drawing/2014/main" id="{9CE8E07C-BAAE-48C3-D862-ED069D1F0F6D}"/>
            </a:ext>
          </a:extLst>
        </xdr:cNvPr>
        <xdr:cNvPicPr>
          <a:picLocks noChangeAspect="1"/>
        </xdr:cNvPicPr>
      </xdr:nvPicPr>
      <xdr:blipFill>
        <a:blip xmlns:r="http://schemas.openxmlformats.org/officeDocument/2006/relationships" r:embed="rId8"/>
        <a:stretch>
          <a:fillRect/>
        </a:stretch>
      </xdr:blipFill>
      <xdr:spPr>
        <a:xfrm>
          <a:off x="16215732" y="22441829"/>
          <a:ext cx="9593014" cy="4191585"/>
        </a:xfrm>
        <a:prstGeom prst="rect">
          <a:avLst/>
        </a:prstGeom>
      </xdr:spPr>
    </xdr:pic>
    <xdr:clientData/>
  </xdr:twoCellAnchor>
  <xdr:twoCellAnchor>
    <xdr:from>
      <xdr:col>20</xdr:col>
      <xdr:colOff>553064</xdr:colOff>
      <xdr:row>123</xdr:row>
      <xdr:rowOff>81936</xdr:rowOff>
    </xdr:from>
    <xdr:to>
      <xdr:col>26</xdr:col>
      <xdr:colOff>358468</xdr:colOff>
      <xdr:row>123</xdr:row>
      <xdr:rowOff>92178</xdr:rowOff>
    </xdr:to>
    <xdr:cxnSp macro="">
      <xdr:nvCxnSpPr>
        <xdr:cNvPr id="27" name="Conector recto 26">
          <a:extLst>
            <a:ext uri="{FF2B5EF4-FFF2-40B4-BE49-F238E27FC236}">
              <a16:creationId xmlns:a16="http://schemas.microsoft.com/office/drawing/2014/main" id="{3D639515-20DB-D3FE-A608-41C33C2A300F}"/>
            </a:ext>
          </a:extLst>
        </xdr:cNvPr>
        <xdr:cNvCxnSpPr/>
      </xdr:nvCxnSpPr>
      <xdr:spPr>
        <a:xfrm flipV="1">
          <a:off x="16458790" y="24826452"/>
          <a:ext cx="4352823" cy="1024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38100</xdr:colOff>
      <xdr:row>111</xdr:row>
      <xdr:rowOff>32234</xdr:rowOff>
    </xdr:from>
    <xdr:to>
      <xdr:col>49</xdr:col>
      <xdr:colOff>617211</xdr:colOff>
      <xdr:row>182</xdr:row>
      <xdr:rowOff>79394</xdr:rowOff>
    </xdr:to>
    <xdr:pic>
      <xdr:nvPicPr>
        <xdr:cNvPr id="28" name="Imagen 27">
          <a:extLst>
            <a:ext uri="{FF2B5EF4-FFF2-40B4-BE49-F238E27FC236}">
              <a16:creationId xmlns:a16="http://schemas.microsoft.com/office/drawing/2014/main" id="{BC8EA447-C1B2-4277-9669-3DB7BEB0CBEF}"/>
            </a:ext>
          </a:extLst>
        </xdr:cNvPr>
        <xdr:cNvPicPr>
          <a:picLocks noChangeAspect="1"/>
        </xdr:cNvPicPr>
      </xdr:nvPicPr>
      <xdr:blipFill>
        <a:blip xmlns:r="http://schemas.openxmlformats.org/officeDocument/2006/relationships" r:embed="rId9"/>
        <a:stretch>
          <a:fillRect/>
        </a:stretch>
      </xdr:blipFill>
      <xdr:spPr>
        <a:xfrm>
          <a:off x="28213050" y="22187384"/>
          <a:ext cx="10485111" cy="13572660"/>
        </a:xfrm>
        <a:prstGeom prst="rect">
          <a:avLst/>
        </a:prstGeom>
      </xdr:spPr>
    </xdr:pic>
    <xdr:clientData/>
  </xdr:twoCellAnchor>
  <xdr:twoCellAnchor>
    <xdr:from>
      <xdr:col>37</xdr:col>
      <xdr:colOff>537307</xdr:colOff>
      <xdr:row>119</xdr:row>
      <xdr:rowOff>76200</xdr:rowOff>
    </xdr:from>
    <xdr:to>
      <xdr:col>49</xdr:col>
      <xdr:colOff>209550</xdr:colOff>
      <xdr:row>163</xdr:row>
      <xdr:rowOff>183173</xdr:rowOff>
    </xdr:to>
    <xdr:cxnSp macro="">
      <xdr:nvCxnSpPr>
        <xdr:cNvPr id="29" name="Conector recto 28">
          <a:extLst>
            <a:ext uri="{FF2B5EF4-FFF2-40B4-BE49-F238E27FC236}">
              <a16:creationId xmlns:a16="http://schemas.microsoft.com/office/drawing/2014/main" id="{C118C96B-8FBE-4D7E-89A8-07AAAE611E64}"/>
            </a:ext>
          </a:extLst>
        </xdr:cNvPr>
        <xdr:cNvCxnSpPr/>
      </xdr:nvCxnSpPr>
      <xdr:spPr>
        <a:xfrm flipV="1">
          <a:off x="29307692" y="24023027"/>
          <a:ext cx="8757627" cy="8703896"/>
        </a:xfrm>
        <a:prstGeom prst="line">
          <a:avLst/>
        </a:prstGeom>
        <a:ln w="9525" cap="flat" cmpd="sng" algn="ctr">
          <a:solidFill>
            <a:srgbClr val="7030A0"/>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editAs="oneCell">
    <xdr:from>
      <xdr:col>1</xdr:col>
      <xdr:colOff>0</xdr:colOff>
      <xdr:row>138</xdr:row>
      <xdr:rowOff>0</xdr:rowOff>
    </xdr:from>
    <xdr:to>
      <xdr:col>11</xdr:col>
      <xdr:colOff>113149</xdr:colOff>
      <xdr:row>172</xdr:row>
      <xdr:rowOff>157270</xdr:rowOff>
    </xdr:to>
    <xdr:pic>
      <xdr:nvPicPr>
        <xdr:cNvPr id="35" name="Imagen 34">
          <a:extLst>
            <a:ext uri="{FF2B5EF4-FFF2-40B4-BE49-F238E27FC236}">
              <a16:creationId xmlns:a16="http://schemas.microsoft.com/office/drawing/2014/main" id="{BC4B3C55-D881-BECE-147F-02B47054864F}"/>
            </a:ext>
          </a:extLst>
        </xdr:cNvPr>
        <xdr:cNvPicPr>
          <a:picLocks noChangeAspect="1"/>
        </xdr:cNvPicPr>
      </xdr:nvPicPr>
      <xdr:blipFill>
        <a:blip xmlns:r="http://schemas.openxmlformats.org/officeDocument/2006/relationships" r:embed="rId10"/>
        <a:stretch>
          <a:fillRect/>
        </a:stretch>
      </xdr:blipFill>
      <xdr:spPr>
        <a:xfrm>
          <a:off x="763797" y="26885660"/>
          <a:ext cx="8487960" cy="6573167"/>
        </a:xfrm>
        <a:prstGeom prst="rect">
          <a:avLst/>
        </a:prstGeom>
      </xdr:spPr>
    </xdr:pic>
    <xdr:clientData/>
  </xdr:twoCellAnchor>
  <xdr:twoCellAnchor editAs="oneCell">
    <xdr:from>
      <xdr:col>11</xdr:col>
      <xdr:colOff>530166</xdr:colOff>
      <xdr:row>140</xdr:row>
      <xdr:rowOff>53915</xdr:rowOff>
    </xdr:from>
    <xdr:to>
      <xdr:col>18</xdr:col>
      <xdr:colOff>337329</xdr:colOff>
      <xdr:row>163</xdr:row>
      <xdr:rowOff>86335</xdr:rowOff>
    </xdr:to>
    <xdr:pic>
      <xdr:nvPicPr>
        <xdr:cNvPr id="36" name="Imagen 35">
          <a:extLst>
            <a:ext uri="{FF2B5EF4-FFF2-40B4-BE49-F238E27FC236}">
              <a16:creationId xmlns:a16="http://schemas.microsoft.com/office/drawing/2014/main" id="{9C189C4B-244E-745C-9C29-6D0224E0B099}"/>
            </a:ext>
          </a:extLst>
        </xdr:cNvPr>
        <xdr:cNvPicPr>
          <a:picLocks noChangeAspect="1"/>
        </xdr:cNvPicPr>
      </xdr:nvPicPr>
      <xdr:blipFill>
        <a:blip xmlns:r="http://schemas.openxmlformats.org/officeDocument/2006/relationships" r:embed="rId11"/>
        <a:stretch>
          <a:fillRect/>
        </a:stretch>
      </xdr:blipFill>
      <xdr:spPr>
        <a:xfrm>
          <a:off x="9668774" y="27316981"/>
          <a:ext cx="5153744" cy="4372585"/>
        </a:xfrm>
        <a:prstGeom prst="rect">
          <a:avLst/>
        </a:prstGeom>
      </xdr:spPr>
    </xdr:pic>
    <xdr:clientData/>
  </xdr:twoCellAnchor>
  <xdr:twoCellAnchor editAs="oneCell">
    <xdr:from>
      <xdr:col>19</xdr:col>
      <xdr:colOff>8986</xdr:colOff>
      <xdr:row>140</xdr:row>
      <xdr:rowOff>0</xdr:rowOff>
    </xdr:from>
    <xdr:to>
      <xdr:col>25</xdr:col>
      <xdr:colOff>522789</xdr:colOff>
      <xdr:row>163</xdr:row>
      <xdr:rowOff>80052</xdr:rowOff>
    </xdr:to>
    <xdr:pic>
      <xdr:nvPicPr>
        <xdr:cNvPr id="37" name="Imagen 36">
          <a:extLst>
            <a:ext uri="{FF2B5EF4-FFF2-40B4-BE49-F238E27FC236}">
              <a16:creationId xmlns:a16="http://schemas.microsoft.com/office/drawing/2014/main" id="{45F23741-A0E1-60E7-DAD6-7FB3F5D75652}"/>
            </a:ext>
          </a:extLst>
        </xdr:cNvPr>
        <xdr:cNvPicPr>
          <a:picLocks noChangeAspect="1"/>
        </xdr:cNvPicPr>
      </xdr:nvPicPr>
      <xdr:blipFill>
        <a:blip xmlns:r="http://schemas.openxmlformats.org/officeDocument/2006/relationships" r:embed="rId12"/>
        <a:stretch>
          <a:fillRect/>
        </a:stretch>
      </xdr:blipFill>
      <xdr:spPr>
        <a:xfrm>
          <a:off x="15257972" y="27263066"/>
          <a:ext cx="5096586" cy="4420217"/>
        </a:xfrm>
        <a:prstGeom prst="rect">
          <a:avLst/>
        </a:prstGeom>
      </xdr:spPr>
    </xdr:pic>
    <xdr:clientData/>
  </xdr:twoCellAnchor>
  <xdr:twoCellAnchor editAs="oneCell">
    <xdr:from>
      <xdr:col>26</xdr:col>
      <xdr:colOff>0</xdr:colOff>
      <xdr:row>140</xdr:row>
      <xdr:rowOff>0</xdr:rowOff>
    </xdr:from>
    <xdr:to>
      <xdr:col>32</xdr:col>
      <xdr:colOff>580488</xdr:colOff>
      <xdr:row>163</xdr:row>
      <xdr:rowOff>60999</xdr:rowOff>
    </xdr:to>
    <xdr:pic>
      <xdr:nvPicPr>
        <xdr:cNvPr id="38" name="Imagen 37">
          <a:extLst>
            <a:ext uri="{FF2B5EF4-FFF2-40B4-BE49-F238E27FC236}">
              <a16:creationId xmlns:a16="http://schemas.microsoft.com/office/drawing/2014/main" id="{1A3BFCDB-5227-2A63-B5F8-C709D7E7A075}"/>
            </a:ext>
          </a:extLst>
        </xdr:cNvPr>
        <xdr:cNvPicPr>
          <a:picLocks noChangeAspect="1"/>
        </xdr:cNvPicPr>
      </xdr:nvPicPr>
      <xdr:blipFill>
        <a:blip xmlns:r="http://schemas.openxmlformats.org/officeDocument/2006/relationships" r:embed="rId13"/>
        <a:stretch>
          <a:fillRect/>
        </a:stretch>
      </xdr:blipFill>
      <xdr:spPr>
        <a:xfrm>
          <a:off x="20595566" y="27263066"/>
          <a:ext cx="5163271" cy="44011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D3:X22"/>
  <sheetViews>
    <sheetView workbookViewId="0">
      <selection activeCell="G17" sqref="G17"/>
    </sheetView>
  </sheetViews>
  <sheetFormatPr baseColWidth="10" defaultRowHeight="15"/>
  <cols>
    <col min="2" max="2" width="6.28515625" bestFit="1" customWidth="1"/>
    <col min="3" max="3" width="6.28515625" customWidth="1"/>
    <col min="4" max="4" width="4.28515625" customWidth="1"/>
    <col min="5" max="5" width="5.140625" customWidth="1"/>
    <col min="10" max="10" width="22.5703125" bestFit="1" customWidth="1"/>
    <col min="11" max="11" width="10" hidden="1" customWidth="1"/>
    <col min="12" max="12" width="10.85546875" customWidth="1"/>
    <col min="13" max="13" width="12.42578125" customWidth="1"/>
    <col min="14" max="14" width="12.85546875" customWidth="1"/>
    <col min="15" max="15" width="12" customWidth="1"/>
    <col min="16" max="16" width="11.42578125" customWidth="1"/>
    <col min="17" max="17" width="13.5703125" bestFit="1" customWidth="1"/>
  </cols>
  <sheetData>
    <row r="3" spans="6:24">
      <c r="F3" s="164" t="s">
        <v>364</v>
      </c>
      <c r="G3" s="164"/>
      <c r="H3" s="164"/>
      <c r="I3" s="164"/>
      <c r="J3" s="164"/>
      <c r="K3" s="164"/>
      <c r="L3" s="164"/>
      <c r="M3" s="164"/>
      <c r="N3" s="164"/>
      <c r="O3" s="164"/>
      <c r="P3" s="164"/>
      <c r="Q3" s="164"/>
      <c r="R3" s="164"/>
    </row>
    <row r="4" spans="6:24">
      <c r="F4" s="164"/>
      <c r="G4" s="164"/>
      <c r="H4" s="164"/>
      <c r="I4" s="164"/>
      <c r="J4" s="164"/>
      <c r="K4" s="164"/>
      <c r="L4" s="164"/>
      <c r="M4" s="164"/>
      <c r="N4" s="164"/>
      <c r="O4" s="164"/>
      <c r="P4" s="164"/>
      <c r="Q4" s="164"/>
      <c r="R4" s="164"/>
    </row>
    <row r="5" spans="6:24">
      <c r="F5" s="75"/>
      <c r="H5" s="75"/>
      <c r="I5" s="75"/>
      <c r="J5" s="75"/>
      <c r="K5" s="75"/>
      <c r="L5" s="75"/>
      <c r="M5" s="75"/>
      <c r="N5" s="75"/>
      <c r="O5" s="75"/>
      <c r="P5" s="75"/>
      <c r="Q5" s="75"/>
      <c r="R5" s="75" t="s">
        <v>351</v>
      </c>
      <c r="S5">
        <v>1.48</v>
      </c>
    </row>
    <row r="6" spans="6:24">
      <c r="F6" s="75"/>
      <c r="G6" s="75" t="s">
        <v>344</v>
      </c>
      <c r="H6" s="75"/>
      <c r="I6" s="75"/>
      <c r="J6" s="75"/>
      <c r="K6" s="75"/>
      <c r="L6" s="75"/>
      <c r="M6" s="75"/>
      <c r="N6" s="75"/>
      <c r="O6" s="75"/>
      <c r="P6" s="75"/>
      <c r="Q6" s="75"/>
      <c r="R6" s="75" t="s">
        <v>352</v>
      </c>
      <c r="S6">
        <v>1.51</v>
      </c>
      <c r="T6" s="6">
        <f>+S6+Q12</f>
        <v>1.67</v>
      </c>
    </row>
    <row r="7" spans="6:24">
      <c r="F7" s="71" t="s">
        <v>345</v>
      </c>
      <c r="G7" s="71" t="s">
        <v>348</v>
      </c>
      <c r="H7" s="74" t="s">
        <v>375</v>
      </c>
      <c r="I7" s="72" t="s">
        <v>349</v>
      </c>
      <c r="J7" s="71" t="s">
        <v>363</v>
      </c>
      <c r="K7" s="71"/>
      <c r="L7" s="71" t="s">
        <v>343</v>
      </c>
      <c r="M7" s="71" t="s">
        <v>342</v>
      </c>
      <c r="N7" s="71" t="s">
        <v>341</v>
      </c>
      <c r="O7" s="71" t="s">
        <v>340</v>
      </c>
      <c r="P7" s="71" t="s">
        <v>347</v>
      </c>
      <c r="Q7" s="71" t="s">
        <v>350</v>
      </c>
    </row>
    <row r="8" spans="6:24">
      <c r="F8" s="65">
        <v>9</v>
      </c>
      <c r="G8" s="66">
        <v>300</v>
      </c>
      <c r="H8" s="66">
        <v>40</v>
      </c>
      <c r="I8" s="66">
        <v>10</v>
      </c>
      <c r="J8" s="67">
        <f>+G8+ H8/60 +I8/3600</f>
        <v>300.66944444444448</v>
      </c>
      <c r="K8" s="65"/>
      <c r="L8" s="67">
        <v>149</v>
      </c>
      <c r="M8" s="67">
        <f t="shared" ref="M8:M16" si="0">+L8/100</f>
        <v>1.49</v>
      </c>
      <c r="N8" s="65">
        <v>130</v>
      </c>
      <c r="O8" s="65">
        <f t="shared" ref="O8:O16" si="1">+N8/100</f>
        <v>1.3</v>
      </c>
      <c r="P8" s="67">
        <f>+J8</f>
        <v>300.66944444444448</v>
      </c>
      <c r="Q8" s="68">
        <f>-M8+$S$5</f>
        <v>-1.0000000000000009E-2</v>
      </c>
    </row>
    <row r="9" spans="6:24">
      <c r="F9" s="65">
        <v>8</v>
      </c>
      <c r="G9" s="66">
        <v>21</v>
      </c>
      <c r="H9" s="66">
        <v>13</v>
      </c>
      <c r="I9" s="66">
        <v>20</v>
      </c>
      <c r="J9" s="67">
        <f t="shared" ref="J9:J16" si="2">+G9+H9/60+I9/3600</f>
        <v>21.222222222222221</v>
      </c>
      <c r="K9" s="65"/>
      <c r="L9" s="65">
        <v>157.5</v>
      </c>
      <c r="M9" s="67">
        <f t="shared" si="0"/>
        <v>1.575</v>
      </c>
      <c r="N9" s="65">
        <v>425</v>
      </c>
      <c r="O9" s="65">
        <f t="shared" si="1"/>
        <v>4.25</v>
      </c>
      <c r="P9" s="67">
        <f>+J9</f>
        <v>21.222222222222221</v>
      </c>
      <c r="Q9" s="68">
        <f t="shared" ref="Q9:Q12" si="3">-M9+$S$5</f>
        <v>-9.4999999999999973E-2</v>
      </c>
      <c r="S9" s="13" t="s">
        <v>346</v>
      </c>
      <c r="T9" s="163" t="s">
        <v>488</v>
      </c>
      <c r="U9" s="163"/>
      <c r="V9" s="163"/>
      <c r="W9" s="163"/>
      <c r="X9" s="163"/>
    </row>
    <row r="10" spans="6:24">
      <c r="F10" s="65">
        <v>10</v>
      </c>
      <c r="G10" s="66">
        <v>230</v>
      </c>
      <c r="H10" s="66">
        <v>50</v>
      </c>
      <c r="I10" s="66">
        <v>20</v>
      </c>
      <c r="J10" s="67">
        <f t="shared" si="2"/>
        <v>230.8388888888889</v>
      </c>
      <c r="K10" s="65"/>
      <c r="L10" s="65">
        <v>0</v>
      </c>
      <c r="M10" s="67">
        <f t="shared" si="0"/>
        <v>0</v>
      </c>
      <c r="N10" s="65">
        <v>2500</v>
      </c>
      <c r="O10" s="65">
        <f t="shared" si="1"/>
        <v>25</v>
      </c>
      <c r="P10" s="67">
        <f t="shared" ref="P10:P12" si="4">+J10</f>
        <v>230.8388888888889</v>
      </c>
      <c r="Q10" s="68">
        <f t="shared" si="3"/>
        <v>1.48</v>
      </c>
      <c r="T10" s="163"/>
      <c r="U10" s="163"/>
      <c r="V10" s="163"/>
      <c r="W10" s="163"/>
      <c r="X10" s="163"/>
    </row>
    <row r="11" spans="6:24">
      <c r="F11" s="65">
        <v>7</v>
      </c>
      <c r="G11" s="66">
        <v>38</v>
      </c>
      <c r="H11" s="66">
        <v>36</v>
      </c>
      <c r="I11" s="66">
        <v>10</v>
      </c>
      <c r="J11" s="67">
        <f t="shared" si="2"/>
        <v>38.602777777777781</v>
      </c>
      <c r="K11" s="65"/>
      <c r="L11" s="65">
        <v>242</v>
      </c>
      <c r="M11" s="67">
        <f t="shared" si="0"/>
        <v>2.42</v>
      </c>
      <c r="N11" s="65">
        <v>1720</v>
      </c>
      <c r="O11" s="65">
        <f t="shared" si="1"/>
        <v>17.2</v>
      </c>
      <c r="P11" s="67">
        <f t="shared" si="4"/>
        <v>38.602777777777781</v>
      </c>
      <c r="Q11" s="68">
        <f t="shared" si="3"/>
        <v>-0.94</v>
      </c>
      <c r="T11" s="163"/>
      <c r="U11" s="163"/>
      <c r="V11" s="163"/>
      <c r="W11" s="163"/>
      <c r="X11" s="163"/>
    </row>
    <row r="12" spans="6:24">
      <c r="F12" s="69" t="s">
        <v>7</v>
      </c>
      <c r="G12" s="66">
        <v>309</v>
      </c>
      <c r="H12" s="66">
        <v>6</v>
      </c>
      <c r="I12" s="66">
        <v>30</v>
      </c>
      <c r="J12" s="67">
        <f t="shared" si="2"/>
        <v>309.10833333333335</v>
      </c>
      <c r="K12" s="65"/>
      <c r="L12" s="65">
        <v>132</v>
      </c>
      <c r="M12" s="67">
        <f t="shared" si="0"/>
        <v>1.32</v>
      </c>
      <c r="N12" s="65">
        <f>3060+280</f>
        <v>3340</v>
      </c>
      <c r="O12" s="65">
        <f t="shared" si="1"/>
        <v>33.4</v>
      </c>
      <c r="P12" s="67">
        <f t="shared" si="4"/>
        <v>309.10833333333335</v>
      </c>
      <c r="Q12" s="68">
        <f t="shared" si="3"/>
        <v>0.15999999999999992</v>
      </c>
    </row>
    <row r="13" spans="6:24">
      <c r="F13" s="1">
        <v>3</v>
      </c>
      <c r="G13" s="70">
        <v>117</v>
      </c>
      <c r="H13" s="70">
        <v>57</v>
      </c>
      <c r="I13" s="70">
        <v>40</v>
      </c>
      <c r="J13" s="67">
        <f t="shared" si="2"/>
        <v>117.96111111111111</v>
      </c>
      <c r="K13" s="1"/>
      <c r="L13" s="1">
        <v>0</v>
      </c>
      <c r="M13" s="68">
        <f t="shared" si="0"/>
        <v>0</v>
      </c>
      <c r="N13" s="1">
        <v>1630</v>
      </c>
      <c r="O13" s="1">
        <f t="shared" si="1"/>
        <v>16.3</v>
      </c>
      <c r="P13" s="68">
        <f>$P$12-180+J13</f>
        <v>247.06944444444446</v>
      </c>
      <c r="Q13" s="68">
        <f>-M13+$T$6</f>
        <v>1.67</v>
      </c>
    </row>
    <row r="14" spans="6:24">
      <c r="F14" s="1">
        <v>5</v>
      </c>
      <c r="G14" s="70">
        <v>264</v>
      </c>
      <c r="H14" s="70">
        <v>17</v>
      </c>
      <c r="I14" s="70">
        <v>30</v>
      </c>
      <c r="J14" s="67">
        <f t="shared" si="2"/>
        <v>264.29166666666669</v>
      </c>
      <c r="K14" s="1"/>
      <c r="L14" s="1">
        <v>170</v>
      </c>
      <c r="M14" s="68">
        <f t="shared" si="0"/>
        <v>1.7</v>
      </c>
      <c r="N14" s="1">
        <v>320</v>
      </c>
      <c r="O14" s="1">
        <f t="shared" si="1"/>
        <v>3.2</v>
      </c>
      <c r="P14" s="68">
        <f t="shared" ref="P14:P16" si="5">$P$12-180+J14</f>
        <v>393.40000000000003</v>
      </c>
      <c r="Q14" s="68">
        <f t="shared" ref="Q14:Q16" si="6">-M14+$T$6</f>
        <v>-3.0000000000000027E-2</v>
      </c>
    </row>
    <row r="15" spans="6:24">
      <c r="F15" s="1">
        <v>6</v>
      </c>
      <c r="G15" s="70">
        <v>283</v>
      </c>
      <c r="H15" s="70">
        <v>36</v>
      </c>
      <c r="I15" s="70">
        <v>10</v>
      </c>
      <c r="J15" s="67">
        <f t="shared" si="2"/>
        <v>283.60277777777782</v>
      </c>
      <c r="K15" s="1"/>
      <c r="L15" s="1">
        <v>244</v>
      </c>
      <c r="M15" s="68">
        <f t="shared" si="0"/>
        <v>2.44</v>
      </c>
      <c r="N15" s="1">
        <v>2560</v>
      </c>
      <c r="O15" s="1">
        <f t="shared" si="1"/>
        <v>25.6</v>
      </c>
      <c r="P15" s="68">
        <f>$P$12-180+J15-360</f>
        <v>52.711111111111165</v>
      </c>
      <c r="Q15" s="68">
        <f t="shared" si="6"/>
        <v>-0.77</v>
      </c>
    </row>
    <row r="16" spans="6:24">
      <c r="F16" s="1">
        <v>4</v>
      </c>
      <c r="G16" s="70">
        <v>162</v>
      </c>
      <c r="H16" s="70">
        <v>53</v>
      </c>
      <c r="I16" s="70">
        <v>0</v>
      </c>
      <c r="J16" s="67">
        <f t="shared" si="2"/>
        <v>162.88333333333333</v>
      </c>
      <c r="K16" s="1"/>
      <c r="L16" s="1">
        <v>123</v>
      </c>
      <c r="M16" s="68">
        <f t="shared" si="0"/>
        <v>1.23</v>
      </c>
      <c r="N16" s="1">
        <v>175</v>
      </c>
      <c r="O16" s="1">
        <f t="shared" si="1"/>
        <v>1.75</v>
      </c>
      <c r="P16" s="68">
        <f t="shared" si="5"/>
        <v>291.99166666666667</v>
      </c>
      <c r="Q16" s="68">
        <f t="shared" si="6"/>
        <v>0.43999999999999995</v>
      </c>
    </row>
    <row r="17" spans="4:13">
      <c r="E17" s="61"/>
      <c r="J17" s="61"/>
      <c r="K17" s="61"/>
    </row>
    <row r="18" spans="4:13">
      <c r="E18" s="61"/>
      <c r="J18" s="61"/>
      <c r="K18" s="61"/>
      <c r="M18" s="13" t="s">
        <v>365</v>
      </c>
    </row>
    <row r="19" spans="4:13">
      <c r="D19" s="62"/>
      <c r="E19" s="61"/>
      <c r="J19" s="61"/>
      <c r="K19" s="61"/>
    </row>
    <row r="20" spans="4:13">
      <c r="E20" s="61"/>
      <c r="J20" s="61"/>
      <c r="K20" s="61"/>
    </row>
    <row r="21" spans="4:13">
      <c r="E21" s="61"/>
      <c r="J21" s="61"/>
      <c r="K21" s="61"/>
    </row>
    <row r="22" spans="4:13">
      <c r="E22" s="61"/>
      <c r="J22" s="61"/>
      <c r="K22" s="61"/>
    </row>
  </sheetData>
  <mergeCells count="2">
    <mergeCell ref="T9:X11"/>
    <mergeCell ref="F3:R4"/>
  </mergeCells>
  <pageMargins left="0.7" right="0.7" top="0.75" bottom="0.75" header="0.3" footer="0.3"/>
  <pageSetup paperSize="9" orientation="portrait" r:id="rId1"/>
  <ignoredErrors>
    <ignoredError sqref="P15 N12"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C2:T82"/>
  <sheetViews>
    <sheetView workbookViewId="0">
      <selection activeCell="L12" sqref="L12"/>
    </sheetView>
  </sheetViews>
  <sheetFormatPr baseColWidth="10" defaultRowHeight="15"/>
  <cols>
    <col min="14" max="14" width="17.42578125" customWidth="1"/>
    <col min="15" max="15" width="19.42578125" customWidth="1"/>
  </cols>
  <sheetData>
    <row r="2" spans="5:17">
      <c r="F2" s="167" t="s">
        <v>366</v>
      </c>
      <c r="G2" s="167"/>
      <c r="H2" s="167"/>
      <c r="I2" s="167"/>
      <c r="J2" s="167"/>
      <c r="K2" s="167"/>
      <c r="L2" s="167"/>
    </row>
    <row r="3" spans="5:17">
      <c r="F3" s="167"/>
      <c r="G3" s="167"/>
      <c r="H3" s="167"/>
      <c r="I3" s="167"/>
      <c r="J3" s="167"/>
      <c r="K3" s="167"/>
      <c r="L3" s="167"/>
    </row>
    <row r="5" spans="5:17" ht="15" customHeight="1">
      <c r="E5" s="163" t="s">
        <v>0</v>
      </c>
      <c r="F5" s="163"/>
      <c r="G5" s="163"/>
      <c r="H5" s="163"/>
      <c r="I5" s="163"/>
      <c r="J5" s="163"/>
      <c r="K5" s="163"/>
      <c r="L5" s="163"/>
    </row>
    <row r="6" spans="5:17">
      <c r="E6" s="163"/>
      <c r="F6" s="163"/>
      <c r="G6" s="163"/>
      <c r="H6" s="163"/>
      <c r="I6" s="163"/>
      <c r="J6" s="163"/>
      <c r="K6" s="163"/>
      <c r="L6" s="163"/>
    </row>
    <row r="7" spans="5:17">
      <c r="E7" s="163"/>
      <c r="F7" s="163"/>
      <c r="G7" s="163"/>
      <c r="H7" s="163"/>
      <c r="I7" s="163"/>
      <c r="J7" s="163"/>
      <c r="K7" s="163"/>
      <c r="L7" s="163"/>
    </row>
    <row r="8" spans="5:17">
      <c r="E8" s="163"/>
      <c r="F8" s="163"/>
      <c r="G8" s="163"/>
      <c r="H8" s="163"/>
      <c r="I8" s="163"/>
      <c r="J8" s="163"/>
      <c r="K8" s="163"/>
      <c r="L8" s="163"/>
    </row>
    <row r="14" spans="5:17">
      <c r="N14" s="170" t="s">
        <v>6</v>
      </c>
      <c r="O14" s="170"/>
      <c r="P14" s="4">
        <v>0.7</v>
      </c>
      <c r="Q14" s="5" t="s">
        <v>8</v>
      </c>
    </row>
    <row r="16" spans="5:17">
      <c r="F16" s="2" t="s">
        <v>2</v>
      </c>
      <c r="G16" s="1">
        <v>12</v>
      </c>
      <c r="H16" s="168" t="s">
        <v>1</v>
      </c>
      <c r="I16" s="169">
        <f>1.5-0.3*LOG10(G16*G17)</f>
        <v>0.66655462488490702</v>
      </c>
      <c r="J16" s="170" t="s">
        <v>1</v>
      </c>
      <c r="K16" s="171">
        <v>6</v>
      </c>
    </row>
    <row r="17" spans="3:19" ht="15" customHeight="1">
      <c r="C17" s="172" t="s">
        <v>339</v>
      </c>
      <c r="D17" s="172"/>
      <c r="E17" s="172"/>
      <c r="F17" s="2" t="s">
        <v>3</v>
      </c>
      <c r="G17" s="1">
        <v>50</v>
      </c>
      <c r="H17" s="168"/>
      <c r="I17" s="169"/>
      <c r="J17" s="170"/>
      <c r="K17" s="171"/>
    </row>
    <row r="18" spans="3:19">
      <c r="C18" s="172"/>
      <c r="D18" s="172"/>
      <c r="E18" s="172"/>
      <c r="G18">
        <v>1</v>
      </c>
    </row>
    <row r="19" spans="3:19">
      <c r="C19" s="172"/>
      <c r="D19" s="172"/>
      <c r="E19" s="172"/>
    </row>
    <row r="20" spans="3:19">
      <c r="C20" s="172"/>
      <c r="D20" s="172"/>
      <c r="E20" s="172"/>
    </row>
    <row r="21" spans="3:19">
      <c r="C21" s="172"/>
      <c r="D21" s="172"/>
      <c r="E21" s="172"/>
    </row>
    <row r="23" spans="3:19">
      <c r="F23" s="3" t="s">
        <v>4</v>
      </c>
      <c r="G23" s="4">
        <f>10^-3*(G16*G17*K16)</f>
        <v>3.6</v>
      </c>
      <c r="H23" t="s">
        <v>8</v>
      </c>
      <c r="K23" s="11"/>
      <c r="N23" s="3" t="s">
        <v>10</v>
      </c>
      <c r="O23" s="4">
        <f>+R23*R24</f>
        <v>4.5</v>
      </c>
      <c r="P23" t="s">
        <v>11</v>
      </c>
      <c r="R23" s="9">
        <v>3</v>
      </c>
      <c r="S23" s="9" t="s">
        <v>7</v>
      </c>
    </row>
    <row r="24" spans="3:19">
      <c r="N24" s="3" t="s">
        <v>12</v>
      </c>
      <c r="O24" s="7">
        <f>0.7/O23</f>
        <v>0.15555555555555556</v>
      </c>
      <c r="P24" t="s">
        <v>7</v>
      </c>
      <c r="R24" s="9">
        <v>1.5</v>
      </c>
      <c r="S24" s="9" t="s">
        <v>7</v>
      </c>
    </row>
    <row r="30" spans="3:19">
      <c r="F30" s="13" t="s">
        <v>18</v>
      </c>
      <c r="G30">
        <v>5</v>
      </c>
      <c r="N30" s="170" t="s">
        <v>13</v>
      </c>
      <c r="O30" s="170"/>
      <c r="P30" s="170"/>
      <c r="Q30" s="170"/>
      <c r="R30" s="4">
        <v>0.1</v>
      </c>
      <c r="S30" t="s">
        <v>7</v>
      </c>
    </row>
    <row r="31" spans="3:19">
      <c r="F31" s="80" t="s">
        <v>5</v>
      </c>
      <c r="G31" s="1">
        <f>70*10^-3*G16*G30</f>
        <v>4.2</v>
      </c>
      <c r="H31" t="s">
        <v>8</v>
      </c>
      <c r="I31" t="s">
        <v>377</v>
      </c>
    </row>
    <row r="35" spans="6:16">
      <c r="N35" s="2" t="s">
        <v>14</v>
      </c>
      <c r="O35" s="77">
        <f>0.82-0.26*O23</f>
        <v>-0.35</v>
      </c>
      <c r="P35" t="s">
        <v>7</v>
      </c>
    </row>
    <row r="40" spans="6:16">
      <c r="N40" s="2" t="s">
        <v>15</v>
      </c>
      <c r="O40" s="8">
        <f>+G23/O23</f>
        <v>0.8</v>
      </c>
      <c r="P40" t="s">
        <v>7</v>
      </c>
    </row>
    <row r="41" spans="6:16">
      <c r="F41" s="170" t="s">
        <v>9</v>
      </c>
      <c r="G41" s="170"/>
      <c r="H41" s="170"/>
      <c r="I41" s="4">
        <v>50</v>
      </c>
    </row>
    <row r="43" spans="6:16">
      <c r="H43" s="39" t="s">
        <v>376</v>
      </c>
      <c r="I43" s="78">
        <f>+I41*G16*G30*10^-3 /O23</f>
        <v>0.66666666666666663</v>
      </c>
    </row>
    <row r="47" spans="6:16">
      <c r="N47" s="2" t="s">
        <v>16</v>
      </c>
      <c r="O47" s="8">
        <f>+O40</f>
        <v>0.8</v>
      </c>
      <c r="P47" t="s">
        <v>7</v>
      </c>
    </row>
    <row r="54" spans="14:20">
      <c r="N54" s="10" t="s">
        <v>17</v>
      </c>
      <c r="O54" s="79">
        <f>O40+O24+I43</f>
        <v>1.6222222222222222</v>
      </c>
      <c r="P54" t="s">
        <v>7</v>
      </c>
    </row>
    <row r="58" spans="14:20">
      <c r="N58" s="63" t="s">
        <v>354</v>
      </c>
      <c r="O58" s="173" t="s">
        <v>353</v>
      </c>
      <c r="P58" s="173"/>
      <c r="Q58" s="173"/>
      <c r="R58" s="173"/>
      <c r="S58" s="173"/>
      <c r="T58" s="173"/>
    </row>
    <row r="59" spans="14:20">
      <c r="O59" s="173"/>
      <c r="P59" s="173"/>
      <c r="Q59" s="173"/>
      <c r="R59" s="173"/>
      <c r="S59" s="173"/>
      <c r="T59" s="173"/>
    </row>
    <row r="60" spans="14:20">
      <c r="O60" s="173"/>
      <c r="P60" s="173"/>
      <c r="Q60" s="173"/>
      <c r="R60" s="173"/>
      <c r="S60" s="173"/>
      <c r="T60" s="173"/>
    </row>
    <row r="61" spans="14:20">
      <c r="O61" s="173"/>
      <c r="P61" s="173"/>
      <c r="Q61" s="173"/>
      <c r="R61" s="173"/>
      <c r="S61" s="173"/>
      <c r="T61" s="173"/>
    </row>
    <row r="62" spans="14:20">
      <c r="O62" s="173"/>
      <c r="P62" s="173"/>
      <c r="Q62" s="173"/>
      <c r="R62" s="173"/>
      <c r="S62" s="173"/>
      <c r="T62" s="173"/>
    </row>
    <row r="64" spans="14:20">
      <c r="N64" s="64" t="s">
        <v>355</v>
      </c>
      <c r="O64" s="174" t="s">
        <v>356</v>
      </c>
      <c r="P64" s="174"/>
      <c r="Q64" s="174"/>
      <c r="R64" s="174"/>
      <c r="S64" s="174"/>
      <c r="T64" s="174"/>
    </row>
    <row r="65" spans="14:20">
      <c r="O65" s="174"/>
      <c r="P65" s="174"/>
      <c r="Q65" s="174"/>
      <c r="R65" s="174"/>
      <c r="S65" s="174"/>
      <c r="T65" s="174"/>
    </row>
    <row r="66" spans="14:20">
      <c r="O66" s="174"/>
      <c r="P66" s="174"/>
      <c r="Q66" s="174"/>
      <c r="R66" s="174"/>
      <c r="S66" s="174"/>
      <c r="T66" s="174"/>
    </row>
    <row r="67" spans="14:20">
      <c r="O67" s="174"/>
      <c r="P67" s="174"/>
      <c r="Q67" s="174"/>
      <c r="R67" s="174"/>
      <c r="S67" s="174"/>
      <c r="T67" s="174"/>
    </row>
    <row r="68" spans="14:20">
      <c r="O68" s="174"/>
      <c r="P68" s="174"/>
      <c r="Q68" s="174"/>
      <c r="R68" s="174"/>
      <c r="S68" s="174"/>
      <c r="T68" s="174"/>
    </row>
    <row r="69" spans="14:20">
      <c r="N69" s="166" t="s">
        <v>371</v>
      </c>
      <c r="O69" s="166"/>
      <c r="P69" s="166"/>
      <c r="Q69" s="166"/>
      <c r="R69" s="166"/>
      <c r="S69" s="166"/>
      <c r="T69" s="166"/>
    </row>
    <row r="70" spans="14:20">
      <c r="N70" s="13" t="s">
        <v>357</v>
      </c>
      <c r="O70" t="s">
        <v>358</v>
      </c>
      <c r="P70">
        <v>1.5</v>
      </c>
    </row>
    <row r="71" spans="14:20">
      <c r="O71" t="s">
        <v>359</v>
      </c>
      <c r="P71">
        <v>3</v>
      </c>
    </row>
    <row r="72" spans="14:20">
      <c r="O72" t="s">
        <v>360</v>
      </c>
      <c r="P72">
        <v>1.6</v>
      </c>
    </row>
    <row r="73" spans="14:20" ht="15" customHeight="1">
      <c r="O73" t="s">
        <v>374</v>
      </c>
      <c r="P73">
        <v>0.15</v>
      </c>
      <c r="Q73" s="175" t="s">
        <v>361</v>
      </c>
      <c r="R73" s="175"/>
      <c r="S73" s="175"/>
    </row>
    <row r="74" spans="14:20">
      <c r="Q74" s="175"/>
      <c r="R74" s="175"/>
      <c r="S74" s="175"/>
    </row>
    <row r="75" spans="14:20" ht="15" customHeight="1">
      <c r="N75" s="165" t="s">
        <v>367</v>
      </c>
      <c r="O75" t="s">
        <v>368</v>
      </c>
      <c r="P75">
        <v>1.1000000000000001</v>
      </c>
      <c r="Q75" s="175"/>
      <c r="R75" s="175"/>
      <c r="S75" s="175"/>
    </row>
    <row r="76" spans="14:20">
      <c r="N76" s="165"/>
      <c r="O76" t="s">
        <v>369</v>
      </c>
      <c r="P76">
        <v>0.9</v>
      </c>
    </row>
    <row r="77" spans="14:20">
      <c r="N77" s="165"/>
      <c r="O77" t="s">
        <v>370</v>
      </c>
      <c r="P77">
        <v>0.9</v>
      </c>
    </row>
    <row r="79" spans="14:20">
      <c r="N79" s="73" t="s">
        <v>372</v>
      </c>
      <c r="O79" s="163" t="s">
        <v>373</v>
      </c>
      <c r="P79" s="163"/>
      <c r="Q79" s="163"/>
      <c r="R79" s="163"/>
      <c r="S79" s="163"/>
      <c r="T79" s="163"/>
    </row>
    <row r="80" spans="14:20">
      <c r="O80" s="163"/>
      <c r="P80" s="163"/>
      <c r="Q80" s="163"/>
      <c r="R80" s="163"/>
      <c r="S80" s="163"/>
      <c r="T80" s="163"/>
    </row>
    <row r="81" spans="15:20">
      <c r="O81" s="163"/>
      <c r="P81" s="163"/>
      <c r="Q81" s="163"/>
      <c r="R81" s="163"/>
      <c r="S81" s="163"/>
      <c r="T81" s="163"/>
    </row>
    <row r="82" spans="15:20">
      <c r="O82" s="163"/>
      <c r="P82" s="163"/>
      <c r="Q82" s="163"/>
      <c r="R82" s="163"/>
      <c r="S82" s="163"/>
      <c r="T82" s="163"/>
    </row>
  </sheetData>
  <mergeCells count="16">
    <mergeCell ref="N75:N77"/>
    <mergeCell ref="N69:T69"/>
    <mergeCell ref="O79:T82"/>
    <mergeCell ref="F2:L3"/>
    <mergeCell ref="E5:L8"/>
    <mergeCell ref="H16:H17"/>
    <mergeCell ref="I16:I17"/>
    <mergeCell ref="J16:J17"/>
    <mergeCell ref="K16:K17"/>
    <mergeCell ref="C17:E21"/>
    <mergeCell ref="O58:T62"/>
    <mergeCell ref="O64:T68"/>
    <mergeCell ref="Q73:S75"/>
    <mergeCell ref="F41:H41"/>
    <mergeCell ref="N14:O14"/>
    <mergeCell ref="N30:Q3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B253"/>
  <sheetViews>
    <sheetView showGridLines="0" workbookViewId="0">
      <selection activeCell="B1" sqref="B1:F1"/>
    </sheetView>
  </sheetViews>
  <sheetFormatPr baseColWidth="10" defaultColWidth="9.140625" defaultRowHeight="15"/>
  <cols>
    <col min="1" max="6" width="23.42578125" style="48" customWidth="1" collapsed="1"/>
    <col min="7" max="15" width="9.140625" style="48"/>
    <col min="16" max="21" width="17.85546875" style="48" customWidth="1"/>
    <col min="22" max="16384" width="9.140625" style="48"/>
  </cols>
  <sheetData>
    <row r="1" spans="1:28" ht="44.1" customHeight="1">
      <c r="B1" s="196" t="s">
        <v>51</v>
      </c>
      <c r="C1" s="197"/>
      <c r="D1" s="197"/>
      <c r="E1" s="197"/>
      <c r="F1" s="197"/>
    </row>
    <row r="2" spans="1:28">
      <c r="A2" s="49" t="s">
        <v>52</v>
      </c>
      <c r="B2" s="48" t="s">
        <v>53</v>
      </c>
      <c r="C2" s="49" t="s">
        <v>54</v>
      </c>
      <c r="E2" s="49" t="s">
        <v>55</v>
      </c>
      <c r="F2" s="48" t="s">
        <v>56</v>
      </c>
    </row>
    <row r="3" spans="1:28">
      <c r="A3" s="49" t="s">
        <v>57</v>
      </c>
      <c r="B3" s="48" t="s">
        <v>58</v>
      </c>
      <c r="C3" s="49" t="s">
        <v>59</v>
      </c>
      <c r="D3" s="48" t="s">
        <v>60</v>
      </c>
      <c r="E3" s="49" t="s">
        <v>61</v>
      </c>
      <c r="F3" s="48" t="s">
        <v>62</v>
      </c>
    </row>
    <row r="4" spans="1:28">
      <c r="A4" s="49" t="s">
        <v>63</v>
      </c>
      <c r="B4" s="48" t="s">
        <v>64</v>
      </c>
      <c r="C4" s="49" t="s">
        <v>65</v>
      </c>
      <c r="D4" s="48" t="s">
        <v>66</v>
      </c>
      <c r="E4" s="49" t="s">
        <v>67</v>
      </c>
      <c r="F4" s="48" t="s">
        <v>68</v>
      </c>
    </row>
    <row r="5" spans="1:28">
      <c r="A5" s="49" t="s">
        <v>69</v>
      </c>
      <c r="B5" s="48" t="s">
        <v>70</v>
      </c>
      <c r="C5" s="49" t="s">
        <v>71</v>
      </c>
      <c r="D5" s="48" t="s">
        <v>72</v>
      </c>
      <c r="E5" s="49" t="s">
        <v>73</v>
      </c>
    </row>
    <row r="6" spans="1:28">
      <c r="A6" s="49" t="s">
        <v>74</v>
      </c>
      <c r="B6" s="48" t="s">
        <v>75</v>
      </c>
      <c r="C6" s="49" t="s">
        <v>76</v>
      </c>
      <c r="D6" s="48" t="s">
        <v>77</v>
      </c>
      <c r="E6" s="49" t="s">
        <v>78</v>
      </c>
      <c r="F6" s="48" t="s">
        <v>79</v>
      </c>
      <c r="O6" s="50"/>
      <c r="P6" s="50"/>
      <c r="Q6" s="50"/>
      <c r="R6" s="50"/>
      <c r="S6" s="50"/>
      <c r="T6" s="50"/>
      <c r="U6" s="50"/>
      <c r="V6" s="50"/>
      <c r="W6" s="50"/>
      <c r="X6" s="50"/>
      <c r="Y6" s="50"/>
      <c r="Z6" s="50"/>
      <c r="AA6" s="50"/>
      <c r="AB6" s="50"/>
    </row>
    <row r="7" spans="1:28" ht="43.5" customHeight="1" thickBot="1">
      <c r="A7" s="49" t="s">
        <v>80</v>
      </c>
      <c r="B7" s="48" t="s">
        <v>81</v>
      </c>
      <c r="C7" s="49" t="s">
        <v>82</v>
      </c>
      <c r="D7" s="48" t="s">
        <v>83</v>
      </c>
      <c r="O7" s="51"/>
      <c r="P7" s="198" t="s">
        <v>84</v>
      </c>
      <c r="Q7" s="199"/>
      <c r="R7" s="200" t="s">
        <v>85</v>
      </c>
      <c r="S7" s="203" t="s">
        <v>86</v>
      </c>
      <c r="T7" s="176" t="s">
        <v>87</v>
      </c>
      <c r="U7" s="177"/>
      <c r="V7" s="51"/>
      <c r="W7" s="50"/>
    </row>
    <row r="8" spans="1:28" ht="15.75" thickBot="1">
      <c r="A8" s="182" t="s">
        <v>88</v>
      </c>
      <c r="B8" s="182"/>
      <c r="C8" s="182" t="s">
        <v>89</v>
      </c>
      <c r="D8" s="182"/>
      <c r="E8" s="182" t="s">
        <v>90</v>
      </c>
      <c r="F8" s="182"/>
      <c r="G8" s="48" t="s">
        <v>91</v>
      </c>
      <c r="O8" s="51"/>
      <c r="P8" s="52" t="s">
        <v>92</v>
      </c>
      <c r="Q8" s="53" t="s">
        <v>93</v>
      </c>
      <c r="R8" s="201"/>
      <c r="S8" s="204"/>
      <c r="T8" s="178"/>
      <c r="U8" s="179"/>
      <c r="V8" s="51"/>
      <c r="W8" s="50"/>
    </row>
    <row r="9" spans="1:28" ht="15.75" thickBot="1">
      <c r="A9" s="183" t="s">
        <v>94</v>
      </c>
      <c r="B9" s="183"/>
      <c r="C9" s="183">
        <v>15.3666666666666</v>
      </c>
      <c r="D9" s="183"/>
      <c r="E9" s="183" t="s">
        <v>95</v>
      </c>
      <c r="F9" s="183"/>
      <c r="G9" s="48">
        <f>+IF(AND($P$9&lt;=C9,C9&lt;=$P$11),$R$10*C9+$Q$9,IF(AND($P$11&lt;=C9,C9&lt;=$P$13),$R$12*C9+$Q$11,IF(AND($P$13&lt;=C9,C9&lt;=$P$13),$R$14*C9+$Q$13,IF(AND($P$15&lt;=C9,C9&lt;=$P$15),$R$16*C9+$Q$15,0))))</f>
        <v>1.9091233333333273</v>
      </c>
      <c r="O9" s="51"/>
      <c r="P9" s="184">
        <v>-10</v>
      </c>
      <c r="Q9" s="184">
        <v>1.7999999999999999E-2</v>
      </c>
      <c r="R9" s="202"/>
      <c r="S9" s="205"/>
      <c r="T9" s="180"/>
      <c r="U9" s="181"/>
      <c r="V9" s="51"/>
      <c r="W9" s="50"/>
    </row>
    <row r="10" spans="1:28" ht="15.75" thickBot="1">
      <c r="A10" s="183" t="s">
        <v>96</v>
      </c>
      <c r="B10" s="183"/>
      <c r="C10" s="183">
        <v>16.477604166666701</v>
      </c>
      <c r="D10" s="183"/>
      <c r="E10" s="183" t="s">
        <v>95</v>
      </c>
      <c r="F10" s="183"/>
      <c r="G10" s="48">
        <f t="shared" ref="G10:G73" si="0">+IF(AND($P$9&lt;=C10,C10&lt;=$P$11),$R$10*C10+$Q$9,IF(AND($P$11&lt;=C10,C10&lt;=$P$13),$R$12*C10+$Q$11,IF(AND($P$13&lt;=C10,C10&lt;=$P$13),$R$14*C10+$Q$13,IF(AND($P$15&lt;=C10,C10&lt;=$P$15),$R$16*C10+$Q$15,0))))</f>
        <v>2.0109963020833366</v>
      </c>
      <c r="O10" s="51"/>
      <c r="P10" s="185"/>
      <c r="Q10" s="185"/>
      <c r="R10" s="192">
        <v>1.9300000000000001E-2</v>
      </c>
      <c r="S10" s="186"/>
      <c r="T10" s="188" t="s">
        <v>97</v>
      </c>
      <c r="U10" s="189"/>
      <c r="V10" s="51"/>
      <c r="W10" s="50"/>
    </row>
    <row r="11" spans="1:28" ht="15.75" thickBot="1">
      <c r="A11" s="183" t="s">
        <v>98</v>
      </c>
      <c r="B11" s="183"/>
      <c r="C11" s="183">
        <v>16.0054824561403</v>
      </c>
      <c r="D11" s="183"/>
      <c r="E11" s="183" t="s">
        <v>95</v>
      </c>
      <c r="F11" s="183"/>
      <c r="G11" s="48">
        <f t="shared" si="0"/>
        <v>1.9677027412280654</v>
      </c>
      <c r="O11" s="51"/>
      <c r="P11" s="184">
        <v>15</v>
      </c>
      <c r="Q11" s="184">
        <v>0.5</v>
      </c>
      <c r="R11" s="193"/>
      <c r="S11" s="187"/>
      <c r="T11" s="190"/>
      <c r="U11" s="191"/>
      <c r="V11" s="51"/>
      <c r="W11" s="50"/>
    </row>
    <row r="12" spans="1:28" ht="15.75" thickBot="1">
      <c r="A12" s="183" t="s">
        <v>99</v>
      </c>
      <c r="B12" s="183"/>
      <c r="C12" s="183">
        <v>16.2799242424243</v>
      </c>
      <c r="D12" s="183"/>
      <c r="E12" s="183" t="s">
        <v>95</v>
      </c>
      <c r="F12" s="183"/>
      <c r="G12" s="48">
        <f t="shared" si="0"/>
        <v>1.9928690530303084</v>
      </c>
      <c r="O12" s="51"/>
      <c r="P12" s="185"/>
      <c r="Q12" s="185"/>
      <c r="R12" s="192">
        <v>9.1700000000000004E-2</v>
      </c>
      <c r="S12" s="194"/>
      <c r="T12" s="188" t="s">
        <v>100</v>
      </c>
      <c r="U12" s="189"/>
      <c r="V12" s="51"/>
      <c r="W12" s="50"/>
    </row>
    <row r="13" spans="1:28" ht="15.75" thickBot="1">
      <c r="A13" s="183" t="s">
        <v>101</v>
      </c>
      <c r="B13" s="183"/>
      <c r="C13" s="183">
        <v>15.9772519083969</v>
      </c>
      <c r="D13" s="183"/>
      <c r="E13" s="183" t="s">
        <v>95</v>
      </c>
      <c r="F13" s="183"/>
      <c r="G13" s="48">
        <f t="shared" si="0"/>
        <v>1.9651139999999958</v>
      </c>
      <c r="O13" s="51"/>
      <c r="P13" s="184">
        <v>21</v>
      </c>
      <c r="Q13" s="184">
        <v>1.05</v>
      </c>
      <c r="R13" s="193"/>
      <c r="S13" s="195"/>
      <c r="T13" s="190"/>
      <c r="U13" s="191"/>
      <c r="V13" s="51"/>
      <c r="W13" s="50"/>
    </row>
    <row r="14" spans="1:28" ht="15.75" thickBot="1">
      <c r="A14" s="183" t="s">
        <v>102</v>
      </c>
      <c r="B14" s="183"/>
      <c r="C14" s="183">
        <v>16.109941944847598</v>
      </c>
      <c r="D14" s="183"/>
      <c r="E14" s="183" t="s">
        <v>95</v>
      </c>
      <c r="F14" s="183"/>
      <c r="G14" s="48">
        <f t="shared" si="0"/>
        <v>1.9772816763425249</v>
      </c>
      <c r="O14" s="51"/>
      <c r="P14" s="185"/>
      <c r="Q14" s="185"/>
      <c r="R14" s="192">
        <v>0.30499999999999999</v>
      </c>
      <c r="S14" s="206"/>
      <c r="T14" s="188" t="s">
        <v>103</v>
      </c>
      <c r="U14" s="189"/>
      <c r="V14" s="51"/>
    </row>
    <row r="15" spans="1:28" ht="15.75" thickBot="1">
      <c r="A15" s="183" t="s">
        <v>104</v>
      </c>
      <c r="B15" s="183"/>
      <c r="C15" s="183">
        <v>16.009288194444402</v>
      </c>
      <c r="D15" s="183"/>
      <c r="E15" s="183" t="s">
        <v>95</v>
      </c>
      <c r="F15" s="183"/>
      <c r="G15" s="48">
        <f t="shared" si="0"/>
        <v>1.9680517274305518</v>
      </c>
      <c r="O15" s="51"/>
      <c r="P15" s="184">
        <v>31</v>
      </c>
      <c r="Q15" s="184">
        <v>4.0999999999999996</v>
      </c>
      <c r="R15" s="193"/>
      <c r="S15" s="207"/>
      <c r="T15" s="190"/>
      <c r="U15" s="191"/>
      <c r="V15" s="51"/>
    </row>
    <row r="16" spans="1:28" ht="15.75" thickBot="1">
      <c r="A16" s="183" t="s">
        <v>105</v>
      </c>
      <c r="B16" s="183"/>
      <c r="C16" s="183">
        <v>15.633472222222199</v>
      </c>
      <c r="D16" s="183"/>
      <c r="E16" s="183" t="s">
        <v>95</v>
      </c>
      <c r="F16" s="183"/>
      <c r="G16" s="48">
        <f t="shared" si="0"/>
        <v>1.9335894027777758</v>
      </c>
      <c r="O16" s="51"/>
      <c r="P16" s="185"/>
      <c r="Q16" s="185"/>
      <c r="R16" s="192">
        <v>0.65600000000000003</v>
      </c>
      <c r="S16" s="211"/>
      <c r="T16" s="188" t="s">
        <v>106</v>
      </c>
      <c r="U16" s="189"/>
      <c r="V16" s="51"/>
    </row>
    <row r="17" spans="1:25" ht="15.75" thickBot="1">
      <c r="A17" s="183" t="s">
        <v>107</v>
      </c>
      <c r="B17" s="183"/>
      <c r="C17" s="183">
        <v>14.9123611111111</v>
      </c>
      <c r="D17" s="183"/>
      <c r="E17" s="183" t="s">
        <v>95</v>
      </c>
      <c r="F17" s="183"/>
      <c r="G17" s="48">
        <f t="shared" si="0"/>
        <v>0.30580856944444423</v>
      </c>
      <c r="O17" s="51"/>
      <c r="P17" s="54">
        <v>40</v>
      </c>
      <c r="Q17" s="54">
        <v>10</v>
      </c>
      <c r="R17" s="210"/>
      <c r="S17" s="212"/>
      <c r="T17" s="208"/>
      <c r="U17" s="209"/>
      <c r="V17" s="51"/>
    </row>
    <row r="18" spans="1:25" ht="15.75" thickBot="1">
      <c r="A18" s="183" t="s">
        <v>108</v>
      </c>
      <c r="B18" s="183"/>
      <c r="C18" s="183">
        <v>14.181384408602099</v>
      </c>
      <c r="D18" s="183"/>
      <c r="E18" s="183" t="s">
        <v>95</v>
      </c>
      <c r="F18" s="183"/>
      <c r="G18" s="48">
        <f t="shared" si="0"/>
        <v>0.29170071908602052</v>
      </c>
      <c r="O18" s="51"/>
      <c r="P18" s="51"/>
      <c r="Q18" s="51"/>
      <c r="R18" s="51"/>
      <c r="S18" s="51"/>
      <c r="T18" s="51"/>
      <c r="U18" s="51"/>
      <c r="V18" s="51"/>
    </row>
    <row r="19" spans="1:25" ht="15.75" thickBot="1">
      <c r="A19" s="183" t="s">
        <v>109</v>
      </c>
      <c r="B19" s="183"/>
      <c r="C19" s="183">
        <v>14.158974358974399</v>
      </c>
      <c r="D19" s="183"/>
      <c r="E19" s="183" t="s">
        <v>95</v>
      </c>
      <c r="F19" s="183"/>
      <c r="G19" s="48">
        <f t="shared" si="0"/>
        <v>0.29126820512820595</v>
      </c>
      <c r="O19" s="51"/>
      <c r="U19" s="51"/>
      <c r="V19" s="51"/>
    </row>
    <row r="20" spans="1:25" ht="15.75" thickBot="1">
      <c r="A20" s="183" t="s">
        <v>110</v>
      </c>
      <c r="B20" s="183"/>
      <c r="C20" s="183">
        <v>14.4155753968254</v>
      </c>
      <c r="D20" s="183"/>
      <c r="E20" s="183" t="s">
        <v>95</v>
      </c>
      <c r="F20" s="183"/>
      <c r="G20" s="48">
        <f t="shared" si="0"/>
        <v>0.29622060515873022</v>
      </c>
      <c r="O20" s="51"/>
      <c r="U20" s="188"/>
      <c r="V20" s="189"/>
      <c r="W20" s="189"/>
      <c r="X20" s="189"/>
      <c r="Y20" s="189"/>
    </row>
    <row r="21" spans="1:25" ht="15.75" thickBot="1">
      <c r="A21" s="183" t="s">
        <v>111</v>
      </c>
      <c r="B21" s="183"/>
      <c r="C21" s="183">
        <v>14.7367670364501</v>
      </c>
      <c r="D21" s="183"/>
      <c r="E21" s="183" t="s">
        <v>95</v>
      </c>
      <c r="F21" s="183"/>
      <c r="G21" s="48">
        <f t="shared" si="0"/>
        <v>0.30241960380348698</v>
      </c>
      <c r="O21" s="51"/>
      <c r="U21" s="208"/>
      <c r="V21" s="209"/>
      <c r="W21" s="209"/>
      <c r="X21" s="209"/>
      <c r="Y21" s="209"/>
    </row>
    <row r="22" spans="1:25" ht="15.75" thickBot="1">
      <c r="A22" s="183" t="s">
        <v>112</v>
      </c>
      <c r="B22" s="183"/>
      <c r="C22" s="183">
        <v>15.169097744360901</v>
      </c>
      <c r="D22" s="183"/>
      <c r="E22" s="183" t="s">
        <v>95</v>
      </c>
      <c r="F22" s="183"/>
      <c r="G22" s="48">
        <f t="shared" si="0"/>
        <v>1.8910062631578946</v>
      </c>
      <c r="O22" s="51"/>
      <c r="U22" s="208"/>
      <c r="V22" s="209"/>
      <c r="W22" s="209"/>
      <c r="X22" s="209"/>
      <c r="Y22" s="209"/>
    </row>
    <row r="23" spans="1:25" ht="15.75" thickBot="1">
      <c r="A23" s="183" t="s">
        <v>113</v>
      </c>
      <c r="B23" s="183"/>
      <c r="C23" s="183">
        <v>15.794375</v>
      </c>
      <c r="D23" s="183"/>
      <c r="E23" s="183" t="s">
        <v>95</v>
      </c>
      <c r="F23" s="183"/>
      <c r="G23" s="48">
        <f t="shared" si="0"/>
        <v>1.9483441875</v>
      </c>
      <c r="O23" s="50"/>
      <c r="U23" s="208"/>
      <c r="V23" s="209"/>
      <c r="W23" s="209"/>
      <c r="X23" s="209"/>
      <c r="Y23" s="209"/>
    </row>
    <row r="24" spans="1:25" ht="15.75" thickBot="1">
      <c r="A24" s="183" t="s">
        <v>114</v>
      </c>
      <c r="B24" s="183"/>
      <c r="C24" s="183">
        <v>15.970416666666701</v>
      </c>
      <c r="D24" s="183"/>
      <c r="E24" s="183" t="s">
        <v>95</v>
      </c>
      <c r="F24" s="183"/>
      <c r="G24" s="48">
        <f t="shared" si="0"/>
        <v>1.9644872083333365</v>
      </c>
      <c r="O24" s="50"/>
      <c r="U24" s="208"/>
      <c r="V24" s="209"/>
      <c r="W24" s="209"/>
      <c r="X24" s="209"/>
      <c r="Y24" s="209"/>
    </row>
    <row r="25" spans="1:25" ht="15.75" thickBot="1">
      <c r="A25" s="183" t="s">
        <v>115</v>
      </c>
      <c r="B25" s="183"/>
      <c r="C25" s="183">
        <v>15.6760416666667</v>
      </c>
      <c r="D25" s="183"/>
      <c r="E25" s="183" t="s">
        <v>95</v>
      </c>
      <c r="F25" s="183"/>
      <c r="G25" s="48">
        <f t="shared" si="0"/>
        <v>1.9374930208333365</v>
      </c>
      <c r="O25" s="50"/>
      <c r="U25" s="208"/>
      <c r="V25" s="209"/>
      <c r="W25" s="209"/>
      <c r="X25" s="209"/>
      <c r="Y25" s="209"/>
    </row>
    <row r="26" spans="1:25" ht="15.75" thickBot="1">
      <c r="A26" s="183" t="s">
        <v>116</v>
      </c>
      <c r="B26" s="183"/>
      <c r="C26" s="183">
        <v>16.223637820512799</v>
      </c>
      <c r="D26" s="183"/>
      <c r="E26" s="183" t="s">
        <v>95</v>
      </c>
      <c r="F26" s="183"/>
      <c r="G26" s="48">
        <f t="shared" si="0"/>
        <v>1.9877075881410238</v>
      </c>
      <c r="O26" s="50"/>
      <c r="U26" s="208"/>
      <c r="V26" s="209"/>
      <c r="W26" s="209"/>
      <c r="X26" s="209"/>
      <c r="Y26" s="209"/>
    </row>
    <row r="27" spans="1:25" ht="15.75" thickBot="1">
      <c r="A27" s="183" t="s">
        <v>117</v>
      </c>
      <c r="B27" s="183"/>
      <c r="C27" s="183">
        <v>15.991166380789</v>
      </c>
      <c r="D27" s="183"/>
      <c r="E27" s="183" t="s">
        <v>95</v>
      </c>
      <c r="F27" s="183"/>
      <c r="G27" s="48">
        <f t="shared" si="0"/>
        <v>1.9663899571183514</v>
      </c>
      <c r="O27" s="51"/>
      <c r="U27" s="208"/>
      <c r="V27" s="209"/>
      <c r="W27" s="209"/>
      <c r="X27" s="209"/>
      <c r="Y27" s="209"/>
    </row>
    <row r="28" spans="1:25" ht="15.75" thickBot="1">
      <c r="A28" s="183" t="s">
        <v>118</v>
      </c>
      <c r="B28" s="183"/>
      <c r="C28" s="183">
        <v>15.911601085481699</v>
      </c>
      <c r="D28" s="183"/>
      <c r="E28" s="183" t="s">
        <v>95</v>
      </c>
      <c r="F28" s="183"/>
      <c r="G28" s="48">
        <f t="shared" si="0"/>
        <v>1.9590938195386718</v>
      </c>
      <c r="O28" s="51"/>
      <c r="U28" s="208"/>
      <c r="V28" s="209"/>
      <c r="W28" s="209"/>
      <c r="X28" s="209"/>
      <c r="Y28" s="209"/>
    </row>
    <row r="29" spans="1:25" ht="15.75" thickBot="1">
      <c r="A29" s="183" t="s">
        <v>119</v>
      </c>
      <c r="B29" s="183"/>
      <c r="C29" s="183">
        <v>15.5806752873563</v>
      </c>
      <c r="D29" s="183"/>
      <c r="E29" s="183" t="s">
        <v>95</v>
      </c>
      <c r="F29" s="183"/>
      <c r="G29" s="48">
        <f t="shared" si="0"/>
        <v>1.9287479238505727</v>
      </c>
      <c r="O29" s="51"/>
      <c r="U29" s="208"/>
      <c r="V29" s="209"/>
      <c r="W29" s="209"/>
      <c r="X29" s="209"/>
      <c r="Y29" s="209"/>
    </row>
    <row r="30" spans="1:25" ht="15.75" thickBot="1">
      <c r="A30" s="183" t="s">
        <v>120</v>
      </c>
      <c r="B30" s="183"/>
      <c r="C30" s="183">
        <v>15.099865591397799</v>
      </c>
      <c r="D30" s="183"/>
      <c r="E30" s="183" t="s">
        <v>95</v>
      </c>
      <c r="F30" s="183"/>
      <c r="G30" s="48">
        <f t="shared" si="0"/>
        <v>1.8846576747311783</v>
      </c>
      <c r="O30" s="51"/>
      <c r="U30" s="208"/>
      <c r="V30" s="209"/>
      <c r="W30" s="209"/>
      <c r="X30" s="209"/>
      <c r="Y30" s="209"/>
    </row>
    <row r="31" spans="1:25" ht="15.75" thickBot="1">
      <c r="A31" s="183" t="s">
        <v>121</v>
      </c>
      <c r="B31" s="183"/>
      <c r="C31" s="183">
        <v>14.7702284946237</v>
      </c>
      <c r="D31" s="183"/>
      <c r="E31" s="183" t="s">
        <v>95</v>
      </c>
      <c r="F31" s="183"/>
      <c r="G31" s="48">
        <f t="shared" si="0"/>
        <v>0.30306540994623743</v>
      </c>
      <c r="O31" s="51"/>
      <c r="U31" s="208"/>
      <c r="V31" s="209"/>
      <c r="W31" s="209"/>
      <c r="X31" s="209"/>
      <c r="Y31" s="209"/>
    </row>
    <row r="32" spans="1:25" ht="15.75" thickBot="1">
      <c r="A32" s="183" t="s">
        <v>122</v>
      </c>
      <c r="B32" s="183"/>
      <c r="C32" s="183">
        <v>14.2783950617283</v>
      </c>
      <c r="D32" s="183"/>
      <c r="E32" s="183" t="s">
        <v>95</v>
      </c>
      <c r="F32" s="183"/>
      <c r="G32" s="48">
        <f t="shared" si="0"/>
        <v>0.29357302469135621</v>
      </c>
      <c r="O32" s="51"/>
      <c r="U32" s="208"/>
      <c r="V32" s="209"/>
      <c r="W32" s="209"/>
      <c r="X32" s="209"/>
      <c r="Y32" s="209"/>
    </row>
    <row r="33" spans="1:25" ht="15.75" thickBot="1">
      <c r="A33" s="183" t="s">
        <v>123</v>
      </c>
      <c r="B33" s="183"/>
      <c r="C33" s="183">
        <v>15.6831845238095</v>
      </c>
      <c r="D33" s="183"/>
      <c r="E33" s="183" t="s">
        <v>95</v>
      </c>
      <c r="F33" s="183"/>
      <c r="G33" s="48">
        <f t="shared" si="0"/>
        <v>1.9381480208333313</v>
      </c>
      <c r="O33" s="51"/>
      <c r="U33" s="208"/>
      <c r="V33" s="209"/>
      <c r="W33" s="209"/>
      <c r="X33" s="209"/>
      <c r="Y33" s="209"/>
    </row>
    <row r="34" spans="1:25" ht="15.75" thickBot="1">
      <c r="A34" s="183" t="s">
        <v>124</v>
      </c>
      <c r="B34" s="183"/>
      <c r="C34" s="183">
        <v>16.392887931034501</v>
      </c>
      <c r="D34" s="183"/>
      <c r="E34" s="183" t="s">
        <v>95</v>
      </c>
      <c r="F34" s="183"/>
      <c r="G34" s="48">
        <f t="shared" si="0"/>
        <v>2.0032278232758638</v>
      </c>
      <c r="O34" s="51"/>
      <c r="U34" s="208"/>
      <c r="V34" s="209"/>
      <c r="W34" s="209"/>
      <c r="X34" s="209"/>
      <c r="Y34" s="209"/>
    </row>
    <row r="35" spans="1:25" ht="15.75" thickBot="1">
      <c r="A35" s="183" t="s">
        <v>125</v>
      </c>
      <c r="B35" s="183"/>
      <c r="C35" s="183">
        <v>16.6455555555556</v>
      </c>
      <c r="D35" s="183"/>
      <c r="E35" s="183" t="s">
        <v>95</v>
      </c>
      <c r="F35" s="183"/>
      <c r="G35" s="48">
        <f t="shared" si="0"/>
        <v>2.0263974444444486</v>
      </c>
      <c r="O35" s="51"/>
      <c r="U35" s="208"/>
      <c r="V35" s="209"/>
      <c r="W35" s="209"/>
      <c r="X35" s="209"/>
      <c r="Y35" s="209"/>
    </row>
    <row r="36" spans="1:25" ht="15.75" thickBot="1">
      <c r="A36" s="183" t="s">
        <v>126</v>
      </c>
      <c r="B36" s="183"/>
      <c r="C36" s="183">
        <v>15.8939655172414</v>
      </c>
      <c r="D36" s="183"/>
      <c r="E36" s="183" t="s">
        <v>95</v>
      </c>
      <c r="F36" s="183"/>
      <c r="G36" s="48">
        <f t="shared" si="0"/>
        <v>1.9574766379310364</v>
      </c>
      <c r="O36" s="51"/>
      <c r="U36" s="208"/>
      <c r="V36" s="209"/>
      <c r="W36" s="209"/>
      <c r="X36" s="209"/>
      <c r="Y36" s="209"/>
    </row>
    <row r="37" spans="1:25" ht="15.75" thickBot="1">
      <c r="A37" s="183" t="s">
        <v>127</v>
      </c>
      <c r="B37" s="183"/>
      <c r="C37" s="183">
        <v>16.190445402298799</v>
      </c>
      <c r="D37" s="183"/>
      <c r="E37" s="183" t="s">
        <v>95</v>
      </c>
      <c r="F37" s="183"/>
      <c r="G37" s="48">
        <f t="shared" si="0"/>
        <v>1.9846638433907999</v>
      </c>
      <c r="O37" s="51"/>
      <c r="U37" s="208"/>
      <c r="V37" s="209"/>
      <c r="W37" s="209"/>
      <c r="X37" s="209"/>
      <c r="Y37" s="209"/>
    </row>
    <row r="38" spans="1:25" ht="15.75" thickBot="1">
      <c r="A38" s="183" t="s">
        <v>128</v>
      </c>
      <c r="B38" s="183"/>
      <c r="C38" s="183">
        <v>15.6262768817205</v>
      </c>
      <c r="D38" s="183"/>
      <c r="E38" s="183" t="s">
        <v>95</v>
      </c>
      <c r="F38" s="183"/>
      <c r="G38" s="48">
        <f t="shared" si="0"/>
        <v>1.93292959005377</v>
      </c>
      <c r="O38" s="51"/>
      <c r="U38" s="208"/>
      <c r="V38" s="209"/>
      <c r="W38" s="209"/>
      <c r="X38" s="209"/>
      <c r="Y38" s="209"/>
    </row>
    <row r="39" spans="1:25" ht="15.75" thickBot="1">
      <c r="A39" s="183" t="s">
        <v>129</v>
      </c>
      <c r="B39" s="183"/>
      <c r="C39" s="183">
        <v>16.264008620689602</v>
      </c>
      <c r="D39" s="183"/>
      <c r="E39" s="183" t="s">
        <v>95</v>
      </c>
      <c r="F39" s="183"/>
      <c r="G39" s="48">
        <f t="shared" si="0"/>
        <v>1.9914095905172364</v>
      </c>
      <c r="O39" s="51"/>
      <c r="U39" s="208"/>
      <c r="V39" s="209"/>
      <c r="W39" s="209"/>
      <c r="X39" s="209"/>
      <c r="Y39" s="209"/>
    </row>
    <row r="40" spans="1:25" ht="15.75" thickBot="1">
      <c r="A40" s="183" t="s">
        <v>130</v>
      </c>
      <c r="B40" s="183"/>
      <c r="C40" s="183">
        <v>15.7293154761905</v>
      </c>
      <c r="D40" s="183"/>
      <c r="E40" s="183" t="s">
        <v>95</v>
      </c>
      <c r="F40" s="183"/>
      <c r="G40" s="48">
        <f t="shared" si="0"/>
        <v>1.9423782291666689</v>
      </c>
      <c r="O40" s="51"/>
      <c r="U40" s="208"/>
      <c r="V40" s="209"/>
      <c r="W40" s="209"/>
      <c r="X40" s="209"/>
      <c r="Y40" s="209"/>
    </row>
    <row r="41" spans="1:25" ht="15.75" thickBot="1">
      <c r="A41" s="183" t="s">
        <v>131</v>
      </c>
      <c r="B41" s="183"/>
      <c r="C41" s="183">
        <v>15.2132183908047</v>
      </c>
      <c r="D41" s="183"/>
      <c r="E41" s="183" t="s">
        <v>95</v>
      </c>
      <c r="F41" s="183"/>
      <c r="G41" s="48">
        <f t="shared" si="0"/>
        <v>1.895052126436791</v>
      </c>
      <c r="U41" s="208"/>
      <c r="V41" s="209"/>
      <c r="W41" s="209"/>
      <c r="X41" s="209"/>
      <c r="Y41" s="209"/>
    </row>
    <row r="42" spans="1:25" ht="15.75" thickBot="1">
      <c r="A42" s="183" t="s">
        <v>132</v>
      </c>
      <c r="B42" s="183"/>
      <c r="C42" s="183">
        <v>13.8108870967742</v>
      </c>
      <c r="D42" s="183"/>
      <c r="E42" s="183" t="s">
        <v>95</v>
      </c>
      <c r="F42" s="183"/>
      <c r="G42" s="48">
        <f t="shared" si="0"/>
        <v>0.28455012096774213</v>
      </c>
      <c r="U42" s="208"/>
      <c r="V42" s="209"/>
      <c r="W42" s="209"/>
      <c r="X42" s="209"/>
      <c r="Y42" s="209"/>
    </row>
    <row r="43" spans="1:25" ht="15.75" thickBot="1">
      <c r="A43" s="183" t="s">
        <v>133</v>
      </c>
      <c r="B43" s="183"/>
      <c r="C43" s="183">
        <v>13.599395161290399</v>
      </c>
      <c r="D43" s="183"/>
      <c r="E43" s="183" t="s">
        <v>95</v>
      </c>
      <c r="F43" s="183"/>
      <c r="G43" s="48">
        <f t="shared" si="0"/>
        <v>0.28046832661290472</v>
      </c>
      <c r="U43" s="208"/>
      <c r="V43" s="209"/>
      <c r="W43" s="209"/>
      <c r="X43" s="209"/>
      <c r="Y43" s="209"/>
    </row>
    <row r="44" spans="1:25" ht="15.75" thickBot="1">
      <c r="A44" s="183" t="s">
        <v>134</v>
      </c>
      <c r="B44" s="183"/>
      <c r="C44" s="183">
        <v>13.7732040229885</v>
      </c>
      <c r="D44" s="183"/>
      <c r="E44" s="183" t="s">
        <v>95</v>
      </c>
      <c r="F44" s="183"/>
      <c r="G44" s="48">
        <f t="shared" si="0"/>
        <v>0.28382283764367811</v>
      </c>
      <c r="U44" s="208"/>
      <c r="V44" s="209"/>
      <c r="W44" s="209"/>
      <c r="X44" s="209"/>
      <c r="Y44" s="209"/>
    </row>
    <row r="45" spans="1:25" ht="15.75" thickBot="1">
      <c r="A45" s="183" t="s">
        <v>135</v>
      </c>
      <c r="B45" s="183"/>
      <c r="C45" s="183">
        <v>14.630675287356301</v>
      </c>
      <c r="D45" s="183"/>
      <c r="E45" s="183" t="s">
        <v>95</v>
      </c>
      <c r="F45" s="183"/>
      <c r="G45" s="48">
        <f t="shared" si="0"/>
        <v>0.30037203304597665</v>
      </c>
      <c r="U45" s="208"/>
      <c r="V45" s="209"/>
      <c r="W45" s="209"/>
      <c r="X45" s="209"/>
      <c r="Y45" s="209"/>
    </row>
    <row r="46" spans="1:25" ht="15.75" thickBot="1">
      <c r="A46" s="183" t="s">
        <v>136</v>
      </c>
      <c r="B46" s="183"/>
      <c r="C46" s="183">
        <v>14.8966235632183</v>
      </c>
      <c r="D46" s="183"/>
      <c r="E46" s="183" t="s">
        <v>95</v>
      </c>
      <c r="F46" s="183"/>
      <c r="G46" s="48">
        <f t="shared" si="0"/>
        <v>0.30550483477011325</v>
      </c>
      <c r="U46" s="208"/>
      <c r="V46" s="209"/>
      <c r="W46" s="209"/>
      <c r="X46" s="209"/>
      <c r="Y46" s="209"/>
    </row>
    <row r="47" spans="1:25" ht="15.75" thickBot="1">
      <c r="A47" s="183" t="s">
        <v>137</v>
      </c>
      <c r="B47" s="183"/>
      <c r="C47" s="183">
        <v>15.420486111111099</v>
      </c>
      <c r="D47" s="183"/>
      <c r="E47" s="183" t="s">
        <v>95</v>
      </c>
      <c r="F47" s="183"/>
      <c r="G47" s="48">
        <f t="shared" si="0"/>
        <v>1.9140585763888878</v>
      </c>
      <c r="U47" s="208"/>
      <c r="V47" s="209"/>
      <c r="W47" s="209"/>
      <c r="X47" s="209"/>
      <c r="Y47" s="209"/>
    </row>
    <row r="48" spans="1:25" ht="15.75" thickBot="1">
      <c r="A48" s="183" t="s">
        <v>138</v>
      </c>
      <c r="B48" s="183"/>
      <c r="C48" s="183">
        <v>15.729525862069</v>
      </c>
      <c r="D48" s="183"/>
      <c r="E48" s="183" t="s">
        <v>95</v>
      </c>
      <c r="F48" s="183"/>
      <c r="G48" s="48">
        <f t="shared" si="0"/>
        <v>1.9423975215517273</v>
      </c>
      <c r="U48" s="208"/>
      <c r="V48" s="209"/>
      <c r="W48" s="209"/>
      <c r="X48" s="209"/>
      <c r="Y48" s="209"/>
    </row>
    <row r="49" spans="1:25" ht="15.75" thickBot="1">
      <c r="A49" s="183" t="s">
        <v>139</v>
      </c>
      <c r="B49" s="183"/>
      <c r="C49" s="183">
        <v>15.367002688172001</v>
      </c>
      <c r="D49" s="183"/>
      <c r="E49" s="183" t="s">
        <v>95</v>
      </c>
      <c r="F49" s="183"/>
      <c r="G49" s="48">
        <f t="shared" si="0"/>
        <v>1.9091541465053725</v>
      </c>
      <c r="U49" s="208"/>
      <c r="V49" s="209"/>
      <c r="W49" s="209"/>
      <c r="X49" s="209"/>
      <c r="Y49" s="209"/>
    </row>
    <row r="50" spans="1:25" ht="15.75" thickBot="1">
      <c r="A50" s="183" t="s">
        <v>140</v>
      </c>
      <c r="B50" s="183"/>
      <c r="C50" s="183">
        <v>15.2655913978495</v>
      </c>
      <c r="D50" s="183"/>
      <c r="E50" s="183" t="s">
        <v>95</v>
      </c>
      <c r="F50" s="183"/>
      <c r="G50" s="48">
        <f t="shared" si="0"/>
        <v>1.8998547311827991</v>
      </c>
      <c r="U50" s="208"/>
      <c r="V50" s="209"/>
      <c r="W50" s="209"/>
      <c r="X50" s="209"/>
      <c r="Y50" s="209"/>
    </row>
    <row r="51" spans="1:25" ht="15.75" thickBot="1">
      <c r="A51" s="183" t="s">
        <v>141</v>
      </c>
      <c r="B51" s="183"/>
      <c r="C51" s="183">
        <v>15.560565476190501</v>
      </c>
      <c r="D51" s="183"/>
      <c r="E51" s="183" t="s">
        <v>95</v>
      </c>
      <c r="F51" s="183"/>
      <c r="G51" s="48">
        <f t="shared" si="0"/>
        <v>1.926903854166669</v>
      </c>
      <c r="U51" s="208"/>
      <c r="V51" s="209"/>
      <c r="W51" s="209"/>
      <c r="X51" s="209"/>
      <c r="Y51" s="209"/>
    </row>
    <row r="52" spans="1:25" ht="15.75" thickBot="1">
      <c r="A52" s="183" t="s">
        <v>142</v>
      </c>
      <c r="B52" s="183"/>
      <c r="C52" s="183">
        <v>15.726121794871901</v>
      </c>
      <c r="D52" s="183"/>
      <c r="E52" s="183" t="s">
        <v>95</v>
      </c>
      <c r="F52" s="183"/>
      <c r="G52" s="48">
        <f t="shared" si="0"/>
        <v>1.9420853685897534</v>
      </c>
      <c r="U52" s="208"/>
      <c r="V52" s="209"/>
      <c r="W52" s="209"/>
      <c r="X52" s="209"/>
      <c r="Y52" s="209"/>
    </row>
    <row r="53" spans="1:25" ht="15.75" thickBot="1">
      <c r="A53" s="183" t="s">
        <v>143</v>
      </c>
      <c r="B53" s="183"/>
      <c r="C53" s="183">
        <v>15.0793518518519</v>
      </c>
      <c r="D53" s="183"/>
      <c r="E53" s="183" t="s">
        <v>95</v>
      </c>
      <c r="F53" s="183"/>
      <c r="G53" s="48">
        <f t="shared" si="0"/>
        <v>1.8827765648148194</v>
      </c>
      <c r="U53" s="208"/>
      <c r="V53" s="209"/>
      <c r="W53" s="209"/>
      <c r="X53" s="209"/>
      <c r="Y53" s="209"/>
    </row>
    <row r="54" spans="1:25" ht="15.75" thickBot="1">
      <c r="A54" s="183" t="s">
        <v>144</v>
      </c>
      <c r="B54" s="183"/>
      <c r="C54" s="183">
        <v>13.198754789272</v>
      </c>
      <c r="D54" s="183"/>
      <c r="E54" s="183" t="s">
        <v>95</v>
      </c>
      <c r="F54" s="183"/>
      <c r="G54" s="48">
        <f t="shared" si="0"/>
        <v>0.27273596743294964</v>
      </c>
    </row>
    <row r="55" spans="1:25" ht="15.75" thickBot="1">
      <c r="A55" s="183" t="s">
        <v>145</v>
      </c>
      <c r="B55" s="183"/>
      <c r="C55" s="183">
        <v>14.5232078853047</v>
      </c>
      <c r="D55" s="183"/>
      <c r="E55" s="183" t="s">
        <v>95</v>
      </c>
      <c r="F55" s="183"/>
      <c r="G55" s="48">
        <f t="shared" si="0"/>
        <v>0.29829791218638074</v>
      </c>
    </row>
    <row r="56" spans="1:25" ht="15.75" thickBot="1">
      <c r="A56" s="183" t="s">
        <v>146</v>
      </c>
      <c r="B56" s="183"/>
      <c r="C56" s="183">
        <v>14.3183531746032</v>
      </c>
      <c r="D56" s="183"/>
      <c r="E56" s="183" t="s">
        <v>95</v>
      </c>
      <c r="F56" s="183"/>
      <c r="G56" s="48">
        <f t="shared" si="0"/>
        <v>0.29434421626984181</v>
      </c>
    </row>
    <row r="57" spans="1:25" ht="15.75" thickBot="1">
      <c r="A57" s="183" t="s">
        <v>147</v>
      </c>
      <c r="B57" s="183"/>
      <c r="C57" s="183">
        <v>14.7616487455197</v>
      </c>
      <c r="D57" s="183"/>
      <c r="E57" s="183" t="s">
        <v>95</v>
      </c>
      <c r="F57" s="183"/>
      <c r="G57" s="48">
        <f t="shared" si="0"/>
        <v>0.30289982078853023</v>
      </c>
    </row>
    <row r="58" spans="1:25" ht="15.75" thickBot="1">
      <c r="A58" s="183" t="s">
        <v>148</v>
      </c>
      <c r="B58" s="183"/>
      <c r="C58" s="183">
        <v>15.7248971193416</v>
      </c>
      <c r="D58" s="183"/>
      <c r="E58" s="183" t="s">
        <v>95</v>
      </c>
      <c r="F58" s="183"/>
      <c r="G58" s="48">
        <f t="shared" si="0"/>
        <v>1.9419730658436247</v>
      </c>
    </row>
    <row r="59" spans="1:25" ht="15.75" thickBot="1">
      <c r="A59" s="183" t="s">
        <v>149</v>
      </c>
      <c r="B59" s="183"/>
      <c r="C59" s="183">
        <v>16.4583333333333</v>
      </c>
      <c r="D59" s="183"/>
      <c r="E59" s="183" t="s">
        <v>95</v>
      </c>
      <c r="F59" s="183"/>
      <c r="G59" s="48">
        <f t="shared" si="0"/>
        <v>2.009229166666664</v>
      </c>
    </row>
    <row r="60" spans="1:25" ht="15.75" thickBot="1">
      <c r="A60" s="183" t="s">
        <v>150</v>
      </c>
      <c r="B60" s="183"/>
      <c r="C60" s="183">
        <v>16.5577586206897</v>
      </c>
      <c r="D60" s="183"/>
      <c r="E60" s="183" t="s">
        <v>95</v>
      </c>
      <c r="F60" s="183"/>
      <c r="G60" s="48">
        <f t="shared" si="0"/>
        <v>2.0183464655172454</v>
      </c>
    </row>
    <row r="61" spans="1:25" ht="15.75" thickBot="1">
      <c r="A61" s="183" t="s">
        <v>151</v>
      </c>
      <c r="B61" s="183"/>
      <c r="C61" s="183">
        <v>15.9946360153257</v>
      </c>
      <c r="D61" s="183"/>
      <c r="E61" s="183" t="s">
        <v>95</v>
      </c>
      <c r="F61" s="183"/>
      <c r="G61" s="48">
        <f t="shared" si="0"/>
        <v>1.9667081226053666</v>
      </c>
    </row>
    <row r="62" spans="1:25" ht="15.75" thickBot="1">
      <c r="A62" s="183" t="s">
        <v>152</v>
      </c>
      <c r="B62" s="183"/>
      <c r="C62" s="183">
        <v>16.580197132616401</v>
      </c>
      <c r="D62" s="183"/>
      <c r="E62" s="183" t="s">
        <v>95</v>
      </c>
      <c r="F62" s="183"/>
      <c r="G62" s="48">
        <f t="shared" si="0"/>
        <v>2.020404077060924</v>
      </c>
    </row>
    <row r="63" spans="1:25" ht="15.75" thickBot="1">
      <c r="A63" s="183" t="s">
        <v>153</v>
      </c>
      <c r="B63" s="183"/>
      <c r="C63" s="183">
        <v>16.975574712643699</v>
      </c>
      <c r="D63" s="183"/>
      <c r="E63" s="183" t="s">
        <v>95</v>
      </c>
      <c r="F63" s="183"/>
      <c r="G63" s="48">
        <f t="shared" si="0"/>
        <v>2.0566602011494273</v>
      </c>
    </row>
    <row r="64" spans="1:25" ht="15.75" thickBot="1">
      <c r="A64" s="183" t="s">
        <v>154</v>
      </c>
      <c r="B64" s="183"/>
      <c r="C64" s="183">
        <v>16.425648148148198</v>
      </c>
      <c r="D64" s="183"/>
      <c r="E64" s="183" t="s">
        <v>95</v>
      </c>
      <c r="F64" s="183"/>
      <c r="G64" s="48">
        <f t="shared" si="0"/>
        <v>2.0062319351851898</v>
      </c>
    </row>
    <row r="65" spans="1:7" ht="15.75" thickBot="1">
      <c r="A65" s="183" t="s">
        <v>155</v>
      </c>
      <c r="B65" s="183"/>
      <c r="C65" s="183">
        <v>16.370498084291199</v>
      </c>
      <c r="D65" s="183"/>
      <c r="E65" s="183" t="s">
        <v>95</v>
      </c>
      <c r="F65" s="183"/>
      <c r="G65" s="48">
        <f t="shared" si="0"/>
        <v>2.0011746743295031</v>
      </c>
    </row>
    <row r="66" spans="1:7" ht="15.75" thickBot="1">
      <c r="A66" s="183" t="s">
        <v>156</v>
      </c>
      <c r="B66" s="183"/>
      <c r="C66" s="183">
        <v>15.5535440613028</v>
      </c>
      <c r="D66" s="183"/>
      <c r="E66" s="183" t="s">
        <v>95</v>
      </c>
      <c r="F66" s="183"/>
      <c r="G66" s="48">
        <f t="shared" si="0"/>
        <v>1.9262599904214668</v>
      </c>
    </row>
    <row r="67" spans="1:7" ht="15.75" thickBot="1">
      <c r="A67" s="183" t="s">
        <v>157</v>
      </c>
      <c r="B67" s="183"/>
      <c r="C67" s="183">
        <v>15.364774951076299</v>
      </c>
      <c r="D67" s="183"/>
      <c r="E67" s="183" t="s">
        <v>95</v>
      </c>
      <c r="F67" s="183"/>
      <c r="G67" s="48">
        <f t="shared" si="0"/>
        <v>1.9089498630136967</v>
      </c>
    </row>
    <row r="68" spans="1:7" ht="15.75" thickBot="1">
      <c r="A68" s="183" t="s">
        <v>158</v>
      </c>
      <c r="B68" s="183"/>
      <c r="C68" s="183">
        <v>16.804166666666699</v>
      </c>
      <c r="D68" s="183"/>
      <c r="E68" s="183" t="s">
        <v>95</v>
      </c>
      <c r="F68" s="183"/>
      <c r="G68" s="48">
        <f t="shared" si="0"/>
        <v>2.040942083333336</v>
      </c>
    </row>
    <row r="69" spans="1:7" ht="15.75" thickBot="1">
      <c r="A69" s="183" t="s">
        <v>159</v>
      </c>
      <c r="B69" s="183"/>
      <c r="C69" s="183">
        <v>17.066666666666698</v>
      </c>
      <c r="D69" s="183"/>
      <c r="E69" s="183" t="s">
        <v>95</v>
      </c>
      <c r="F69" s="183"/>
      <c r="G69" s="48">
        <f t="shared" si="0"/>
        <v>2.0650133333333365</v>
      </c>
    </row>
    <row r="70" spans="1:7" ht="15.75" thickBot="1">
      <c r="A70" s="183" t="s">
        <v>160</v>
      </c>
      <c r="B70" s="183"/>
      <c r="C70" s="183">
        <v>16.553770260746901</v>
      </c>
      <c r="D70" s="183"/>
      <c r="E70" s="183" t="s">
        <v>95</v>
      </c>
      <c r="F70" s="183"/>
      <c r="G70" s="48">
        <f t="shared" si="0"/>
        <v>2.0179807329104911</v>
      </c>
    </row>
    <row r="71" spans="1:7" ht="15.75" thickBot="1">
      <c r="A71" s="183" t="s">
        <v>161</v>
      </c>
      <c r="B71" s="183"/>
      <c r="C71" s="183">
        <v>17.370978781656401</v>
      </c>
      <c r="D71" s="183"/>
      <c r="E71" s="183" t="s">
        <v>95</v>
      </c>
      <c r="F71" s="183"/>
      <c r="G71" s="48">
        <f t="shared" si="0"/>
        <v>2.0929187542778918</v>
      </c>
    </row>
    <row r="72" spans="1:7" ht="15.75" thickBot="1">
      <c r="A72" s="183" t="s">
        <v>162</v>
      </c>
      <c r="B72" s="183"/>
      <c r="C72" s="183">
        <v>16.498039215686301</v>
      </c>
      <c r="D72" s="183"/>
      <c r="E72" s="183" t="s">
        <v>95</v>
      </c>
      <c r="F72" s="183"/>
      <c r="G72" s="48">
        <f t="shared" si="0"/>
        <v>2.0128701960784339</v>
      </c>
    </row>
    <row r="73" spans="1:7" ht="15.75" thickBot="1">
      <c r="A73" s="183" t="s">
        <v>163</v>
      </c>
      <c r="B73" s="183"/>
      <c r="C73" s="183">
        <v>16.2878604963112</v>
      </c>
      <c r="D73" s="183"/>
      <c r="E73" s="183" t="s">
        <v>95</v>
      </c>
      <c r="F73" s="183"/>
      <c r="G73" s="48">
        <f t="shared" si="0"/>
        <v>1.9935968075117372</v>
      </c>
    </row>
    <row r="74" spans="1:7" ht="15.75" thickBot="1">
      <c r="A74" s="183" t="s">
        <v>164</v>
      </c>
      <c r="B74" s="183"/>
      <c r="C74" s="183">
        <v>15.979022988505699</v>
      </c>
      <c r="D74" s="183"/>
      <c r="E74" s="183" t="s">
        <v>95</v>
      </c>
      <c r="F74" s="183"/>
      <c r="G74" s="48">
        <f t="shared" ref="G74:G137" si="1">+IF(AND($P$9&lt;=C74,C74&lt;=$P$11),$R$10*C74+$Q$9,IF(AND($P$11&lt;=C74,C74&lt;=$P$13),$R$12*C74+$Q$11,IF(AND($P$13&lt;=C74,C74&lt;=$P$13),$R$14*C74+$Q$13,IF(AND($P$15&lt;=C74,C74&lt;=$P$15),$R$16*C74+$Q$15,0))))</f>
        <v>1.9652764080459726</v>
      </c>
    </row>
    <row r="75" spans="1:7" ht="15.75" thickBot="1">
      <c r="A75" s="183" t="s">
        <v>165</v>
      </c>
      <c r="B75" s="183"/>
      <c r="C75" s="183">
        <v>15.771428571428601</v>
      </c>
      <c r="D75" s="183"/>
      <c r="E75" s="183" t="s">
        <v>95</v>
      </c>
      <c r="F75" s="183"/>
      <c r="G75" s="48">
        <f t="shared" si="1"/>
        <v>1.9462400000000026</v>
      </c>
    </row>
    <row r="76" spans="1:7" ht="15.75" thickBot="1">
      <c r="A76" s="183" t="s">
        <v>166</v>
      </c>
      <c r="B76" s="183"/>
      <c r="C76" s="183">
        <v>14.798015873015901</v>
      </c>
      <c r="D76" s="183"/>
      <c r="E76" s="183" t="s">
        <v>95</v>
      </c>
      <c r="F76" s="183"/>
      <c r="G76" s="48">
        <f t="shared" si="1"/>
        <v>0.30360170634920691</v>
      </c>
    </row>
    <row r="77" spans="1:7" ht="15.75" thickBot="1">
      <c r="A77" s="183" t="s">
        <v>167</v>
      </c>
      <c r="B77" s="183"/>
      <c r="C77" s="183">
        <v>14.4234953703704</v>
      </c>
      <c r="D77" s="183"/>
      <c r="E77" s="183" t="s">
        <v>95</v>
      </c>
      <c r="F77" s="183"/>
      <c r="G77" s="48">
        <f t="shared" si="1"/>
        <v>0.29637346064814873</v>
      </c>
    </row>
    <row r="78" spans="1:7" ht="15.75" thickBot="1">
      <c r="A78" s="183" t="s">
        <v>168</v>
      </c>
      <c r="B78" s="183"/>
      <c r="C78" s="183">
        <v>13.923796296296301</v>
      </c>
      <c r="D78" s="183"/>
      <c r="E78" s="183" t="s">
        <v>95</v>
      </c>
      <c r="F78" s="183"/>
      <c r="G78" s="48">
        <f t="shared" si="1"/>
        <v>0.28672926851851865</v>
      </c>
    </row>
    <row r="79" spans="1:7" ht="15.75" thickBot="1">
      <c r="A79" s="183" t="s">
        <v>169</v>
      </c>
      <c r="B79" s="183"/>
      <c r="C79" s="183">
        <v>13.974154589372001</v>
      </c>
      <c r="D79" s="183"/>
      <c r="E79" s="183" t="s">
        <v>95</v>
      </c>
      <c r="F79" s="183"/>
      <c r="G79" s="48">
        <f t="shared" si="1"/>
        <v>0.28770118357487962</v>
      </c>
    </row>
    <row r="80" spans="1:7" ht="15.75" thickBot="1">
      <c r="A80" s="183" t="s">
        <v>170</v>
      </c>
      <c r="B80" s="183"/>
      <c r="C80" s="183">
        <v>14.095987654320901</v>
      </c>
      <c r="D80" s="183"/>
      <c r="E80" s="183" t="s">
        <v>95</v>
      </c>
      <c r="F80" s="183"/>
      <c r="G80" s="48">
        <f t="shared" si="1"/>
        <v>0.29005256172839339</v>
      </c>
    </row>
    <row r="81" spans="1:7" ht="15.75" thickBot="1">
      <c r="A81" s="183" t="s">
        <v>171</v>
      </c>
      <c r="B81" s="183"/>
      <c r="C81" s="183">
        <v>15.1493055555556</v>
      </c>
      <c r="D81" s="183"/>
      <c r="E81" s="183" t="s">
        <v>95</v>
      </c>
      <c r="F81" s="183"/>
      <c r="G81" s="48">
        <f t="shared" si="1"/>
        <v>1.8891913194444485</v>
      </c>
    </row>
    <row r="82" spans="1:7" ht="15.75" thickBot="1">
      <c r="A82" s="183" t="s">
        <v>172</v>
      </c>
      <c r="B82" s="183"/>
      <c r="C82" s="183">
        <v>16.237037037036998</v>
      </c>
      <c r="D82" s="183"/>
      <c r="E82" s="183" t="s">
        <v>95</v>
      </c>
      <c r="F82" s="183"/>
      <c r="G82" s="48">
        <f t="shared" si="1"/>
        <v>1.9889362962962929</v>
      </c>
    </row>
    <row r="83" spans="1:7" ht="15.75" thickBot="1">
      <c r="A83" s="183" t="s">
        <v>173</v>
      </c>
      <c r="B83" s="183"/>
      <c r="C83" s="183">
        <v>16.230333333333299</v>
      </c>
      <c r="D83" s="183"/>
      <c r="E83" s="183" t="s">
        <v>95</v>
      </c>
      <c r="F83" s="183"/>
      <c r="G83" s="48">
        <f t="shared" si="1"/>
        <v>1.9883215666666636</v>
      </c>
    </row>
    <row r="84" spans="1:7" ht="15.75" thickBot="1">
      <c r="A84" s="183" t="s">
        <v>174</v>
      </c>
      <c r="B84" s="183"/>
      <c r="C84" s="183">
        <v>16.045459008345599</v>
      </c>
      <c r="D84" s="183"/>
      <c r="E84" s="183" t="s">
        <v>95</v>
      </c>
      <c r="F84" s="183"/>
      <c r="G84" s="48">
        <f t="shared" si="1"/>
        <v>1.9713685910652914</v>
      </c>
    </row>
    <row r="85" spans="1:7" ht="15.75" thickBot="1">
      <c r="A85" s="183" t="s">
        <v>175</v>
      </c>
      <c r="B85" s="183"/>
      <c r="C85" s="183">
        <v>16.1739719400097</v>
      </c>
      <c r="D85" s="183"/>
      <c r="E85" s="183" t="s">
        <v>95</v>
      </c>
      <c r="F85" s="183"/>
      <c r="G85" s="48">
        <f t="shared" si="1"/>
        <v>1.9831532268988896</v>
      </c>
    </row>
    <row r="86" spans="1:7" ht="15.75" thickBot="1">
      <c r="A86" s="183" t="s">
        <v>176</v>
      </c>
      <c r="B86" s="183"/>
      <c r="C86" s="183">
        <v>15.7615226337448</v>
      </c>
      <c r="D86" s="183"/>
      <c r="E86" s="183" t="s">
        <v>95</v>
      </c>
      <c r="F86" s="183"/>
      <c r="G86" s="48">
        <f t="shared" si="1"/>
        <v>1.9453316255143982</v>
      </c>
    </row>
    <row r="87" spans="1:7" ht="15.75" thickBot="1">
      <c r="A87" s="183" t="s">
        <v>177</v>
      </c>
      <c r="B87" s="183"/>
      <c r="C87" s="183">
        <v>14.830853174603201</v>
      </c>
      <c r="D87" s="183"/>
      <c r="E87" s="183" t="s">
        <v>95</v>
      </c>
      <c r="F87" s="183"/>
      <c r="G87" s="48">
        <f t="shared" si="1"/>
        <v>0.30423546626984183</v>
      </c>
    </row>
    <row r="88" spans="1:7" ht="15.75" thickBot="1">
      <c r="A88" s="183" t="s">
        <v>178</v>
      </c>
      <c r="B88" s="183"/>
      <c r="C88" s="183">
        <v>14.623981481481501</v>
      </c>
      <c r="D88" s="183"/>
      <c r="E88" s="183" t="s">
        <v>95</v>
      </c>
      <c r="F88" s="183"/>
      <c r="G88" s="48">
        <f t="shared" si="1"/>
        <v>0.30024284259259298</v>
      </c>
    </row>
    <row r="89" spans="1:7" ht="15.75" thickBot="1">
      <c r="A89" s="183" t="s">
        <v>179</v>
      </c>
      <c r="B89" s="183"/>
      <c r="C89" s="183">
        <v>14.669713261648701</v>
      </c>
      <c r="D89" s="183"/>
      <c r="E89" s="183" t="s">
        <v>95</v>
      </c>
      <c r="F89" s="183"/>
      <c r="G89" s="48">
        <f t="shared" si="1"/>
        <v>0.30112546594981998</v>
      </c>
    </row>
    <row r="90" spans="1:7" ht="15.75" thickBot="1">
      <c r="A90" s="183" t="s">
        <v>180</v>
      </c>
      <c r="B90" s="183"/>
      <c r="C90" s="183">
        <v>13.4504789272031</v>
      </c>
      <c r="D90" s="183"/>
      <c r="E90" s="183" t="s">
        <v>95</v>
      </c>
      <c r="F90" s="183"/>
      <c r="G90" s="48">
        <f t="shared" si="1"/>
        <v>0.27759424329501986</v>
      </c>
    </row>
    <row r="91" spans="1:7" ht="15.75" thickBot="1">
      <c r="A91" s="183" t="s">
        <v>181</v>
      </c>
      <c r="B91" s="183"/>
      <c r="C91" s="183">
        <v>13.3998931623931</v>
      </c>
      <c r="D91" s="183"/>
      <c r="E91" s="183" t="s">
        <v>95</v>
      </c>
      <c r="F91" s="183"/>
      <c r="G91" s="48">
        <f t="shared" si="1"/>
        <v>0.27661793803418688</v>
      </c>
    </row>
    <row r="92" spans="1:7" ht="15.75" thickBot="1">
      <c r="A92" s="183" t="s">
        <v>182</v>
      </c>
      <c r="B92" s="183"/>
      <c r="C92" s="183">
        <v>14.984156378600799</v>
      </c>
      <c r="D92" s="183"/>
      <c r="E92" s="183" t="s">
        <v>95</v>
      </c>
      <c r="F92" s="183"/>
      <c r="G92" s="48">
        <f t="shared" si="1"/>
        <v>0.30719421810699543</v>
      </c>
    </row>
    <row r="93" spans="1:7" ht="15.75" thickBot="1">
      <c r="A93" s="183" t="s">
        <v>183</v>
      </c>
      <c r="B93" s="183"/>
      <c r="C93" s="183">
        <v>15.384424603174599</v>
      </c>
      <c r="D93" s="183"/>
      <c r="E93" s="183" t="s">
        <v>95</v>
      </c>
      <c r="F93" s="183"/>
      <c r="G93" s="48">
        <f t="shared" si="1"/>
        <v>1.9107517361111108</v>
      </c>
    </row>
    <row r="94" spans="1:7" ht="15.75" thickBot="1">
      <c r="A94" s="183" t="s">
        <v>184</v>
      </c>
      <c r="B94" s="183"/>
      <c r="C94" s="183">
        <v>15.977380952381001</v>
      </c>
      <c r="D94" s="183"/>
      <c r="E94" s="183" t="s">
        <v>95</v>
      </c>
      <c r="F94" s="183"/>
      <c r="G94" s="48">
        <f t="shared" si="1"/>
        <v>1.9651258333333379</v>
      </c>
    </row>
    <row r="95" spans="1:7" ht="15.75" thickBot="1">
      <c r="A95" s="183" t="s">
        <v>185</v>
      </c>
      <c r="B95" s="183"/>
      <c r="C95" s="183">
        <v>15.945856481481499</v>
      </c>
      <c r="D95" s="183"/>
      <c r="E95" s="183" t="s">
        <v>95</v>
      </c>
      <c r="F95" s="183"/>
      <c r="G95" s="48">
        <f t="shared" si="1"/>
        <v>1.9622350393518535</v>
      </c>
    </row>
    <row r="96" spans="1:7" ht="15.75" thickBot="1">
      <c r="A96" s="183" t="s">
        <v>186</v>
      </c>
      <c r="B96" s="183"/>
      <c r="C96" s="183">
        <v>15.8161066308244</v>
      </c>
      <c r="D96" s="183"/>
      <c r="E96" s="183" t="s">
        <v>95</v>
      </c>
      <c r="F96" s="183"/>
      <c r="G96" s="48">
        <f t="shared" si="1"/>
        <v>1.9503369780465976</v>
      </c>
    </row>
    <row r="97" spans="1:7" ht="15.75" thickBot="1">
      <c r="A97" s="183" t="s">
        <v>187</v>
      </c>
      <c r="B97" s="183"/>
      <c r="C97" s="183">
        <v>15.8681899641577</v>
      </c>
      <c r="D97" s="183"/>
      <c r="E97" s="183" t="s">
        <v>95</v>
      </c>
      <c r="F97" s="183"/>
      <c r="G97" s="48">
        <f t="shared" si="1"/>
        <v>1.9551130197132611</v>
      </c>
    </row>
    <row r="98" spans="1:7" ht="15.75" thickBot="1">
      <c r="A98" s="183" t="s">
        <v>188</v>
      </c>
      <c r="B98" s="183"/>
      <c r="C98" s="183">
        <v>16.3835185185185</v>
      </c>
      <c r="D98" s="183"/>
      <c r="E98" s="183" t="s">
        <v>95</v>
      </c>
      <c r="F98" s="183"/>
      <c r="G98" s="48">
        <f t="shared" si="1"/>
        <v>2.0023686481481464</v>
      </c>
    </row>
    <row r="99" spans="1:7" ht="15.75" thickBot="1">
      <c r="A99" s="183" t="s">
        <v>189</v>
      </c>
      <c r="B99" s="183"/>
      <c r="C99" s="183">
        <v>15.7291666666666</v>
      </c>
      <c r="D99" s="183"/>
      <c r="E99" s="183" t="s">
        <v>95</v>
      </c>
      <c r="F99" s="183"/>
      <c r="G99" s="48">
        <f t="shared" si="1"/>
        <v>1.9423645833333274</v>
      </c>
    </row>
    <row r="100" spans="1:7" ht="15.75" thickBot="1">
      <c r="A100" s="183" t="s">
        <v>190</v>
      </c>
      <c r="B100" s="183"/>
      <c r="C100" s="183">
        <v>14.8949404761905</v>
      </c>
      <c r="D100" s="183"/>
      <c r="E100" s="183" t="s">
        <v>95</v>
      </c>
      <c r="F100" s="183"/>
      <c r="G100" s="48">
        <f t="shared" si="1"/>
        <v>0.30547235119047667</v>
      </c>
    </row>
    <row r="101" spans="1:7" ht="15.75" thickBot="1">
      <c r="A101" s="183" t="s">
        <v>191</v>
      </c>
      <c r="B101" s="183"/>
      <c r="C101" s="183">
        <v>14.6852336448598</v>
      </c>
      <c r="D101" s="183"/>
      <c r="E101" s="183" t="s">
        <v>95</v>
      </c>
      <c r="F101" s="183"/>
      <c r="G101" s="48">
        <f t="shared" si="1"/>
        <v>0.30142500934579414</v>
      </c>
    </row>
    <row r="102" spans="1:7" ht="15.75" thickBot="1">
      <c r="A102" s="183" t="s">
        <v>192</v>
      </c>
      <c r="B102" s="183"/>
      <c r="C102" s="183">
        <v>14.5437358661239</v>
      </c>
      <c r="D102" s="183"/>
      <c r="E102" s="183" t="s">
        <v>95</v>
      </c>
      <c r="F102" s="183"/>
      <c r="G102" s="48">
        <f t="shared" si="1"/>
        <v>0.2986941022161913</v>
      </c>
    </row>
    <row r="103" spans="1:7" ht="15.75" thickBot="1">
      <c r="A103" s="183" t="s">
        <v>193</v>
      </c>
      <c r="B103" s="183"/>
      <c r="C103" s="183">
        <v>14.8343767160901</v>
      </c>
      <c r="D103" s="183"/>
      <c r="E103" s="183" t="s">
        <v>95</v>
      </c>
      <c r="F103" s="183"/>
      <c r="G103" s="48">
        <f t="shared" si="1"/>
        <v>0.30430347062053897</v>
      </c>
    </row>
    <row r="104" spans="1:7" ht="15.75" thickBot="1">
      <c r="A104" s="183" t="s">
        <v>194</v>
      </c>
      <c r="B104" s="183"/>
      <c r="C104" s="183">
        <v>16.431874662344601</v>
      </c>
      <c r="D104" s="183"/>
      <c r="E104" s="183" t="s">
        <v>95</v>
      </c>
      <c r="F104" s="183"/>
      <c r="G104" s="48">
        <f t="shared" si="1"/>
        <v>2.0068029065369997</v>
      </c>
    </row>
    <row r="105" spans="1:7" ht="15.75" thickBot="1">
      <c r="A105" s="183" t="s">
        <v>195</v>
      </c>
      <c r="B105" s="183"/>
      <c r="C105" s="183">
        <v>16.3409003831418</v>
      </c>
      <c r="D105" s="183"/>
      <c r="E105" s="183" t="s">
        <v>95</v>
      </c>
      <c r="F105" s="183"/>
      <c r="G105" s="48">
        <f t="shared" si="1"/>
        <v>1.9984605651341032</v>
      </c>
    </row>
    <row r="106" spans="1:7" ht="15.75" thickBot="1">
      <c r="A106" s="183" t="s">
        <v>196</v>
      </c>
      <c r="B106" s="183"/>
      <c r="C106" s="183">
        <v>16.232716049382699</v>
      </c>
      <c r="D106" s="183"/>
      <c r="E106" s="183" t="s">
        <v>95</v>
      </c>
      <c r="F106" s="183"/>
      <c r="G106" s="48">
        <f t="shared" si="1"/>
        <v>1.9885400617283935</v>
      </c>
    </row>
    <row r="107" spans="1:7" ht="15.75" thickBot="1">
      <c r="A107" s="183" t="s">
        <v>197</v>
      </c>
      <c r="B107" s="183"/>
      <c r="C107" s="183">
        <v>15.987003968253999</v>
      </c>
      <c r="D107" s="183"/>
      <c r="E107" s="183" t="s">
        <v>95</v>
      </c>
      <c r="F107" s="183"/>
      <c r="G107" s="48">
        <f t="shared" si="1"/>
        <v>1.9660082638888918</v>
      </c>
    </row>
    <row r="108" spans="1:7" ht="15.75" thickBot="1">
      <c r="A108" s="183" t="s">
        <v>198</v>
      </c>
      <c r="B108" s="183"/>
      <c r="C108" s="183">
        <v>15.889583333333301</v>
      </c>
      <c r="D108" s="183"/>
      <c r="E108" s="183" t="s">
        <v>95</v>
      </c>
      <c r="F108" s="183"/>
      <c r="G108" s="48">
        <f t="shared" si="1"/>
        <v>1.9570747916666638</v>
      </c>
    </row>
    <row r="109" spans="1:7" ht="15.75" thickBot="1">
      <c r="A109" s="183" t="s">
        <v>199</v>
      </c>
      <c r="B109" s="183"/>
      <c r="C109" s="183">
        <v>15.8517298187809</v>
      </c>
      <c r="D109" s="183"/>
      <c r="E109" s="183" t="s">
        <v>95</v>
      </c>
      <c r="F109" s="183"/>
      <c r="G109" s="48">
        <f t="shared" si="1"/>
        <v>1.9536036243822086</v>
      </c>
    </row>
    <row r="110" spans="1:7" ht="15.75" thickBot="1">
      <c r="A110" s="183" t="s">
        <v>200</v>
      </c>
      <c r="B110" s="183"/>
      <c r="C110" s="183">
        <v>16.216049382716001</v>
      </c>
      <c r="D110" s="183"/>
      <c r="E110" s="183" t="s">
        <v>95</v>
      </c>
      <c r="F110" s="183"/>
      <c r="G110" s="48">
        <f t="shared" si="1"/>
        <v>1.9870117283950575</v>
      </c>
    </row>
    <row r="111" spans="1:7" ht="15.75" thickBot="1">
      <c r="A111" s="183" t="s">
        <v>201</v>
      </c>
      <c r="B111" s="183"/>
      <c r="C111" s="183">
        <v>16.072762457668201</v>
      </c>
      <c r="D111" s="183"/>
      <c r="E111" s="183" t="s">
        <v>95</v>
      </c>
      <c r="F111" s="183"/>
      <c r="G111" s="48">
        <f t="shared" si="1"/>
        <v>1.973872317368174</v>
      </c>
    </row>
    <row r="112" spans="1:7" ht="15.75" thickBot="1">
      <c r="A112" s="183" t="s">
        <v>202</v>
      </c>
      <c r="B112" s="183"/>
      <c r="C112" s="183">
        <v>14.8920781893005</v>
      </c>
      <c r="D112" s="183"/>
      <c r="E112" s="183" t="s">
        <v>95</v>
      </c>
      <c r="F112" s="183"/>
      <c r="G112" s="48">
        <f t="shared" si="1"/>
        <v>0.30541710905349967</v>
      </c>
    </row>
    <row r="113" spans="1:7" ht="15.75" thickBot="1">
      <c r="A113" s="183" t="s">
        <v>203</v>
      </c>
      <c r="B113" s="183"/>
      <c r="C113" s="183">
        <v>14.3092460881935</v>
      </c>
      <c r="D113" s="183"/>
      <c r="E113" s="183" t="s">
        <v>95</v>
      </c>
      <c r="F113" s="183"/>
      <c r="G113" s="48">
        <f t="shared" si="1"/>
        <v>0.29416844950213461</v>
      </c>
    </row>
    <row r="114" spans="1:7" ht="15.75" thickBot="1">
      <c r="A114" s="183" t="s">
        <v>204</v>
      </c>
      <c r="B114" s="183"/>
      <c r="C114" s="183">
        <v>14.5080793420417</v>
      </c>
      <c r="D114" s="183"/>
      <c r="E114" s="183" t="s">
        <v>95</v>
      </c>
      <c r="F114" s="183"/>
      <c r="G114" s="48">
        <f t="shared" si="1"/>
        <v>0.29800593130140485</v>
      </c>
    </row>
    <row r="115" spans="1:7" ht="15.75" thickBot="1">
      <c r="A115" s="183" t="s">
        <v>205</v>
      </c>
      <c r="B115" s="183"/>
      <c r="C115" s="183">
        <v>14.9131111111111</v>
      </c>
      <c r="D115" s="183"/>
      <c r="E115" s="183" t="s">
        <v>95</v>
      </c>
      <c r="F115" s="183"/>
      <c r="G115" s="48">
        <f t="shared" si="1"/>
        <v>0.30582304444444425</v>
      </c>
    </row>
    <row r="116" spans="1:7" ht="15.75" thickBot="1">
      <c r="A116" s="183" t="s">
        <v>206</v>
      </c>
      <c r="B116" s="183"/>
      <c r="C116" s="183">
        <v>15.1017857142857</v>
      </c>
      <c r="D116" s="183"/>
      <c r="E116" s="183" t="s">
        <v>95</v>
      </c>
      <c r="F116" s="183"/>
      <c r="G116" s="48">
        <f t="shared" si="1"/>
        <v>1.8848337499999988</v>
      </c>
    </row>
    <row r="117" spans="1:7" ht="15.75" thickBot="1">
      <c r="A117" s="183" t="s">
        <v>207</v>
      </c>
      <c r="B117" s="183"/>
      <c r="C117" s="183">
        <v>16.0765229295003</v>
      </c>
      <c r="D117" s="183"/>
      <c r="E117" s="183" t="s">
        <v>95</v>
      </c>
      <c r="F117" s="183"/>
      <c r="G117" s="48">
        <f t="shared" si="1"/>
        <v>1.9742171526351775</v>
      </c>
    </row>
    <row r="118" spans="1:7" ht="15.75" thickBot="1">
      <c r="A118" s="183" t="s">
        <v>208</v>
      </c>
      <c r="B118" s="183"/>
      <c r="C118" s="183">
        <v>16.252512155591599</v>
      </c>
      <c r="D118" s="183"/>
      <c r="E118" s="183" t="s">
        <v>95</v>
      </c>
      <c r="F118" s="183"/>
      <c r="G118" s="48">
        <f t="shared" si="1"/>
        <v>1.9903553646677496</v>
      </c>
    </row>
    <row r="119" spans="1:7" ht="15.75" thickBot="1">
      <c r="A119" s="183" t="s">
        <v>209</v>
      </c>
      <c r="B119" s="183"/>
      <c r="C119" s="183">
        <v>15.8176730486009</v>
      </c>
      <c r="D119" s="183"/>
      <c r="E119" s="183" t="s">
        <v>95</v>
      </c>
      <c r="F119" s="183"/>
      <c r="G119" s="48">
        <f t="shared" si="1"/>
        <v>1.9504806185567025</v>
      </c>
    </row>
    <row r="120" spans="1:7" ht="15.75" thickBot="1">
      <c r="A120" s="183" t="s">
        <v>210</v>
      </c>
      <c r="B120" s="183"/>
      <c r="C120" s="183">
        <v>15.7939223936418</v>
      </c>
      <c r="D120" s="183"/>
      <c r="E120" s="183" t="s">
        <v>95</v>
      </c>
      <c r="F120" s="183"/>
      <c r="G120" s="48">
        <f t="shared" si="1"/>
        <v>1.9483026834969532</v>
      </c>
    </row>
    <row r="121" spans="1:7" ht="15.75" thickBot="1">
      <c r="A121" s="183" t="s">
        <v>211</v>
      </c>
      <c r="B121" s="183"/>
      <c r="C121" s="183">
        <v>16.6159003831417</v>
      </c>
      <c r="D121" s="183"/>
      <c r="E121" s="183" t="s">
        <v>95</v>
      </c>
      <c r="F121" s="183"/>
      <c r="G121" s="48">
        <f t="shared" si="1"/>
        <v>2.023678065134094</v>
      </c>
    </row>
    <row r="122" spans="1:7" ht="15.75" thickBot="1">
      <c r="A122" s="183" t="s">
        <v>212</v>
      </c>
      <c r="B122" s="183"/>
      <c r="C122" s="183">
        <v>16.221230158730101</v>
      </c>
      <c r="D122" s="183"/>
      <c r="E122" s="183" t="s">
        <v>95</v>
      </c>
      <c r="F122" s="183"/>
      <c r="G122" s="48">
        <f t="shared" si="1"/>
        <v>1.9874868055555504</v>
      </c>
    </row>
    <row r="123" spans="1:7" ht="15.75" thickBot="1">
      <c r="A123" s="183" t="s">
        <v>213</v>
      </c>
      <c r="B123" s="183"/>
      <c r="C123" s="183">
        <v>15.645370370370401</v>
      </c>
      <c r="D123" s="183"/>
      <c r="E123" s="183" t="s">
        <v>95</v>
      </c>
      <c r="F123" s="183"/>
      <c r="G123" s="48">
        <f t="shared" si="1"/>
        <v>1.9346804629629659</v>
      </c>
    </row>
    <row r="124" spans="1:7" ht="15.75" thickBot="1">
      <c r="A124" s="183" t="s">
        <v>214</v>
      </c>
      <c r="B124" s="183"/>
      <c r="C124" s="183">
        <v>15.115996168582299</v>
      </c>
      <c r="D124" s="183"/>
      <c r="E124" s="183" t="s">
        <v>95</v>
      </c>
      <c r="F124" s="183"/>
      <c r="G124" s="48">
        <f t="shared" si="1"/>
        <v>1.8861368486589969</v>
      </c>
    </row>
    <row r="125" spans="1:7" ht="15.75" thickBot="1">
      <c r="A125" s="183" t="s">
        <v>215</v>
      </c>
      <c r="B125" s="183"/>
      <c r="C125" s="183">
        <v>15.210873146622699</v>
      </c>
      <c r="D125" s="183"/>
      <c r="E125" s="183" t="s">
        <v>95</v>
      </c>
      <c r="F125" s="183"/>
      <c r="G125" s="48">
        <f t="shared" si="1"/>
        <v>1.8948370675453017</v>
      </c>
    </row>
    <row r="126" spans="1:7" ht="15.75" thickBot="1">
      <c r="A126" s="183" t="s">
        <v>216</v>
      </c>
      <c r="B126" s="183"/>
      <c r="C126" s="183">
        <v>14.9271407837446</v>
      </c>
      <c r="D126" s="183"/>
      <c r="E126" s="183" t="s">
        <v>95</v>
      </c>
      <c r="F126" s="183"/>
      <c r="G126" s="48">
        <f t="shared" si="1"/>
        <v>0.30609381712627082</v>
      </c>
    </row>
    <row r="127" spans="1:7" ht="15.75" thickBot="1">
      <c r="A127" s="183" t="s">
        <v>217</v>
      </c>
      <c r="B127" s="183"/>
      <c r="C127" s="183">
        <v>15.057608695652201</v>
      </c>
      <c r="D127" s="183"/>
      <c r="E127" s="183" t="s">
        <v>95</v>
      </c>
      <c r="F127" s="183"/>
      <c r="G127" s="48">
        <f t="shared" si="1"/>
        <v>1.880782717391307</v>
      </c>
    </row>
    <row r="128" spans="1:7" ht="15.75" thickBot="1">
      <c r="A128" s="183" t="s">
        <v>218</v>
      </c>
      <c r="B128" s="183"/>
      <c r="C128" s="183">
        <v>15.067720306513401</v>
      </c>
      <c r="D128" s="183"/>
      <c r="E128" s="183" t="s">
        <v>95</v>
      </c>
      <c r="F128" s="183"/>
      <c r="G128" s="48">
        <f t="shared" si="1"/>
        <v>1.8817099521072789</v>
      </c>
    </row>
    <row r="129" spans="1:7" ht="15.75" thickBot="1">
      <c r="A129" s="183" t="s">
        <v>219</v>
      </c>
      <c r="B129" s="183"/>
      <c r="C129" s="183">
        <v>15.8812499999999</v>
      </c>
      <c r="D129" s="183"/>
      <c r="E129" s="183" t="s">
        <v>95</v>
      </c>
      <c r="F129" s="183"/>
      <c r="G129" s="48">
        <f t="shared" si="1"/>
        <v>1.9563106249999909</v>
      </c>
    </row>
    <row r="130" spans="1:7" ht="15.75" thickBot="1">
      <c r="A130" s="183" t="s">
        <v>220</v>
      </c>
      <c r="B130" s="183"/>
      <c r="C130" s="183">
        <v>16.3241379310344</v>
      </c>
      <c r="D130" s="183"/>
      <c r="E130" s="183" t="s">
        <v>95</v>
      </c>
      <c r="F130" s="183"/>
      <c r="G130" s="48">
        <f t="shared" si="1"/>
        <v>1.9969234482758547</v>
      </c>
    </row>
    <row r="131" spans="1:7" ht="15.75" thickBot="1">
      <c r="A131" s="183" t="s">
        <v>221</v>
      </c>
      <c r="B131" s="183"/>
      <c r="C131" s="183">
        <v>15.8961685823755</v>
      </c>
      <c r="D131" s="183"/>
      <c r="E131" s="183" t="s">
        <v>95</v>
      </c>
      <c r="F131" s="183"/>
      <c r="G131" s="48">
        <f t="shared" si="1"/>
        <v>1.9576786590038333</v>
      </c>
    </row>
    <row r="132" spans="1:7" ht="15.75" thickBot="1">
      <c r="A132" s="183" t="s">
        <v>222</v>
      </c>
      <c r="B132" s="183"/>
      <c r="C132" s="183">
        <v>15.8476053639847</v>
      </c>
      <c r="D132" s="183"/>
      <c r="E132" s="183" t="s">
        <v>95</v>
      </c>
      <c r="F132" s="183"/>
      <c r="G132" s="48">
        <f t="shared" si="1"/>
        <v>1.9532254118773971</v>
      </c>
    </row>
    <row r="133" spans="1:7" ht="15.75" thickBot="1">
      <c r="A133" s="183" t="s">
        <v>223</v>
      </c>
      <c r="B133" s="183"/>
      <c r="C133" s="183">
        <v>16.307347670250898</v>
      </c>
      <c r="D133" s="183"/>
      <c r="E133" s="183" t="s">
        <v>95</v>
      </c>
      <c r="F133" s="183"/>
      <c r="G133" s="48">
        <f t="shared" si="1"/>
        <v>1.9953837813620074</v>
      </c>
    </row>
    <row r="134" spans="1:7" ht="15.75" thickBot="1">
      <c r="A134" s="183" t="s">
        <v>224</v>
      </c>
      <c r="B134" s="183"/>
      <c r="C134" s="183">
        <v>17.001643518518499</v>
      </c>
      <c r="D134" s="183"/>
      <c r="E134" s="183" t="s">
        <v>95</v>
      </c>
      <c r="F134" s="183"/>
      <c r="G134" s="48">
        <f t="shared" si="1"/>
        <v>2.0590507106481466</v>
      </c>
    </row>
    <row r="135" spans="1:7" ht="15.75" thickBot="1">
      <c r="A135" s="183" t="s">
        <v>225</v>
      </c>
      <c r="B135" s="183"/>
      <c r="C135" s="183">
        <v>16.961760752688299</v>
      </c>
      <c r="D135" s="183"/>
      <c r="E135" s="183" t="s">
        <v>95</v>
      </c>
      <c r="F135" s="183"/>
      <c r="G135" s="48">
        <f t="shared" si="1"/>
        <v>2.0553934610215174</v>
      </c>
    </row>
    <row r="136" spans="1:7" ht="15.75" thickBot="1">
      <c r="A136" s="183" t="s">
        <v>226</v>
      </c>
      <c r="B136" s="183"/>
      <c r="C136" s="183">
        <v>15.852873563218299</v>
      </c>
      <c r="D136" s="183"/>
      <c r="E136" s="183" t="s">
        <v>95</v>
      </c>
      <c r="F136" s="183"/>
      <c r="G136" s="48">
        <f t="shared" si="1"/>
        <v>1.9537085057471182</v>
      </c>
    </row>
    <row r="137" spans="1:7" ht="15.75" thickBot="1">
      <c r="A137" s="183" t="s">
        <v>227</v>
      </c>
      <c r="B137" s="183"/>
      <c r="C137" s="183">
        <v>15.8764367816092</v>
      </c>
      <c r="D137" s="183"/>
      <c r="E137" s="183" t="s">
        <v>95</v>
      </c>
      <c r="F137" s="183"/>
      <c r="G137" s="48">
        <f t="shared" si="1"/>
        <v>1.9558692528735637</v>
      </c>
    </row>
    <row r="138" spans="1:7" ht="15.75" thickBot="1">
      <c r="A138" s="183" t="s">
        <v>228</v>
      </c>
      <c r="B138" s="183"/>
      <c r="C138" s="183">
        <v>14.688799283154101</v>
      </c>
      <c r="D138" s="183"/>
      <c r="E138" s="183" t="s">
        <v>95</v>
      </c>
      <c r="F138" s="183"/>
      <c r="G138" s="48">
        <f t="shared" ref="G138:G201" si="2">+IF(AND($P$9&lt;=C138,C138&lt;=$P$11),$R$10*C138+$Q$9,IF(AND($P$11&lt;=C138,C138&lt;=$P$13),$R$12*C138+$Q$11,IF(AND($P$13&lt;=C138,C138&lt;=$P$13),$R$14*C138+$Q$13,IF(AND($P$15&lt;=C138,C138&lt;=$P$15),$R$16*C138+$Q$15,0))))</f>
        <v>0.30149382616487419</v>
      </c>
    </row>
    <row r="139" spans="1:7" ht="15.75" thickBot="1">
      <c r="A139" s="183" t="s">
        <v>229</v>
      </c>
      <c r="B139" s="183"/>
      <c r="C139" s="183">
        <v>16.203065134099699</v>
      </c>
      <c r="D139" s="183"/>
      <c r="E139" s="183" t="s">
        <v>95</v>
      </c>
      <c r="F139" s="183"/>
      <c r="G139" s="48">
        <f t="shared" si="2"/>
        <v>1.9858210727969425</v>
      </c>
    </row>
    <row r="140" spans="1:7" ht="15.75" thickBot="1">
      <c r="A140" s="183" t="s">
        <v>230</v>
      </c>
      <c r="B140" s="183"/>
      <c r="C140" s="183">
        <v>16.575277777777799</v>
      </c>
      <c r="D140" s="183"/>
      <c r="E140" s="183" t="s">
        <v>95</v>
      </c>
      <c r="F140" s="183"/>
      <c r="G140" s="48">
        <f t="shared" si="2"/>
        <v>2.0199529722222245</v>
      </c>
    </row>
    <row r="141" spans="1:7" ht="15.75" thickBot="1">
      <c r="A141" s="183" t="s">
        <v>231</v>
      </c>
      <c r="B141" s="183"/>
      <c r="C141" s="183">
        <v>16.7823412698413</v>
      </c>
      <c r="D141" s="183"/>
      <c r="E141" s="183" t="s">
        <v>95</v>
      </c>
      <c r="F141" s="183"/>
      <c r="G141" s="48">
        <f t="shared" si="2"/>
        <v>2.038940694444447</v>
      </c>
    </row>
    <row r="142" spans="1:7" ht="15.75" thickBot="1">
      <c r="A142" s="183" t="s">
        <v>232</v>
      </c>
      <c r="B142" s="183"/>
      <c r="C142" s="183">
        <v>16.7134259259259</v>
      </c>
      <c r="D142" s="183"/>
      <c r="E142" s="183" t="s">
        <v>95</v>
      </c>
      <c r="F142" s="183"/>
      <c r="G142" s="48">
        <f t="shared" si="2"/>
        <v>2.0326211574074051</v>
      </c>
    </row>
    <row r="143" spans="1:7" ht="15.75" thickBot="1">
      <c r="A143" s="183" t="s">
        <v>233</v>
      </c>
      <c r="B143" s="183"/>
      <c r="C143" s="183">
        <v>16.1100198412698</v>
      </c>
      <c r="D143" s="183"/>
      <c r="E143" s="183" t="s">
        <v>95</v>
      </c>
      <c r="F143" s="183"/>
      <c r="G143" s="48">
        <f t="shared" si="2"/>
        <v>1.9772888194444407</v>
      </c>
    </row>
    <row r="144" spans="1:7" ht="15.75" thickBot="1">
      <c r="A144" s="183" t="s">
        <v>234</v>
      </c>
      <c r="B144" s="183"/>
      <c r="C144" s="183">
        <v>15.974259259259201</v>
      </c>
      <c r="D144" s="183"/>
      <c r="E144" s="183" t="s">
        <v>95</v>
      </c>
      <c r="F144" s="183"/>
      <c r="G144" s="48">
        <f t="shared" si="2"/>
        <v>1.9648395740740687</v>
      </c>
    </row>
    <row r="145" spans="1:7" ht="15.75" thickBot="1">
      <c r="A145" s="183" t="s">
        <v>235</v>
      </c>
      <c r="B145" s="183"/>
      <c r="C145" s="183">
        <v>16.932314814814799</v>
      </c>
      <c r="D145" s="183"/>
      <c r="E145" s="183" t="s">
        <v>95</v>
      </c>
      <c r="F145" s="183"/>
      <c r="G145" s="48">
        <f t="shared" si="2"/>
        <v>2.0526932685185173</v>
      </c>
    </row>
    <row r="146" spans="1:7" ht="15.75" thickBot="1">
      <c r="A146" s="183" t="s">
        <v>236</v>
      </c>
      <c r="B146" s="183"/>
      <c r="C146" s="183">
        <v>16.473754789272</v>
      </c>
      <c r="D146" s="183"/>
      <c r="E146" s="183" t="s">
        <v>95</v>
      </c>
      <c r="F146" s="183"/>
      <c r="G146" s="48">
        <f t="shared" si="2"/>
        <v>2.0106433141762423</v>
      </c>
    </row>
    <row r="147" spans="1:7" ht="15.75" thickBot="1">
      <c r="A147" s="183" t="s">
        <v>237</v>
      </c>
      <c r="B147" s="183"/>
      <c r="C147" s="183">
        <v>16.214629629629599</v>
      </c>
      <c r="D147" s="183"/>
      <c r="E147" s="183" t="s">
        <v>95</v>
      </c>
      <c r="F147" s="183"/>
      <c r="G147" s="48">
        <f t="shared" si="2"/>
        <v>1.9868815370370343</v>
      </c>
    </row>
    <row r="148" spans="1:7" ht="15.75" thickBot="1">
      <c r="A148" s="183" t="s">
        <v>238</v>
      </c>
      <c r="B148" s="183"/>
      <c r="C148" s="183">
        <v>15.1656481481482</v>
      </c>
      <c r="D148" s="183"/>
      <c r="E148" s="183" t="s">
        <v>95</v>
      </c>
      <c r="F148" s="183"/>
      <c r="G148" s="48">
        <f t="shared" si="2"/>
        <v>1.89068993518519</v>
      </c>
    </row>
    <row r="149" spans="1:7" ht="15.75" thickBot="1">
      <c r="A149" s="183" t="s">
        <v>239</v>
      </c>
      <c r="B149" s="183"/>
      <c r="C149" s="183">
        <v>14.6376851851852</v>
      </c>
      <c r="D149" s="183"/>
      <c r="E149" s="183" t="s">
        <v>95</v>
      </c>
      <c r="F149" s="183"/>
      <c r="G149" s="48">
        <f t="shared" si="2"/>
        <v>0.30050732407407438</v>
      </c>
    </row>
    <row r="150" spans="1:7" ht="15.75" thickBot="1">
      <c r="A150" s="183" t="s">
        <v>240</v>
      </c>
      <c r="B150" s="183"/>
      <c r="C150" s="183">
        <v>13.307367149758401</v>
      </c>
      <c r="D150" s="183"/>
      <c r="E150" s="183" t="s">
        <v>95</v>
      </c>
      <c r="F150" s="183"/>
      <c r="G150" s="48">
        <f t="shared" si="2"/>
        <v>0.27483218599033715</v>
      </c>
    </row>
    <row r="151" spans="1:7" ht="15.75" thickBot="1">
      <c r="A151" s="183" t="s">
        <v>241</v>
      </c>
      <c r="B151" s="183"/>
      <c r="C151" s="183">
        <v>14.2983134920635</v>
      </c>
      <c r="D151" s="183"/>
      <c r="E151" s="183" t="s">
        <v>95</v>
      </c>
      <c r="F151" s="183"/>
      <c r="G151" s="48">
        <f t="shared" si="2"/>
        <v>0.29395745039682558</v>
      </c>
    </row>
    <row r="152" spans="1:7" ht="15.75" thickBot="1">
      <c r="A152" s="183" t="s">
        <v>242</v>
      </c>
      <c r="B152" s="183"/>
      <c r="C152" s="183">
        <v>14.658422939068</v>
      </c>
      <c r="D152" s="183"/>
      <c r="E152" s="183" t="s">
        <v>95</v>
      </c>
      <c r="F152" s="183"/>
      <c r="G152" s="48">
        <f t="shared" si="2"/>
        <v>0.30090756272401242</v>
      </c>
    </row>
    <row r="153" spans="1:7" ht="15.75" thickBot="1">
      <c r="A153" s="183" t="s">
        <v>243</v>
      </c>
      <c r="B153" s="183"/>
      <c r="C153" s="183">
        <v>16.286203703703698</v>
      </c>
      <c r="D153" s="183"/>
      <c r="E153" s="183" t="s">
        <v>95</v>
      </c>
      <c r="F153" s="183"/>
      <c r="G153" s="48">
        <f t="shared" si="2"/>
        <v>1.9934448796296291</v>
      </c>
    </row>
    <row r="154" spans="1:7" ht="15.75" thickBot="1">
      <c r="A154" s="183" t="s">
        <v>244</v>
      </c>
      <c r="B154" s="183"/>
      <c r="C154" s="183">
        <v>16.2350358422939</v>
      </c>
      <c r="D154" s="183"/>
      <c r="E154" s="183" t="s">
        <v>95</v>
      </c>
      <c r="F154" s="183"/>
      <c r="G154" s="48">
        <f t="shared" si="2"/>
        <v>1.9887527867383508</v>
      </c>
    </row>
    <row r="155" spans="1:7" ht="15.75" thickBot="1">
      <c r="A155" s="183" t="s">
        <v>245</v>
      </c>
      <c r="B155" s="183"/>
      <c r="C155" s="183">
        <v>16.027685185185199</v>
      </c>
      <c r="D155" s="183"/>
      <c r="E155" s="183" t="s">
        <v>95</v>
      </c>
      <c r="F155" s="183"/>
      <c r="G155" s="48">
        <f t="shared" si="2"/>
        <v>1.9697387314814827</v>
      </c>
    </row>
    <row r="156" spans="1:7" ht="15.75" thickBot="1">
      <c r="A156" s="183" t="s">
        <v>246</v>
      </c>
      <c r="B156" s="183"/>
      <c r="C156" s="183">
        <v>16.0117592592593</v>
      </c>
      <c r="D156" s="183"/>
      <c r="E156" s="183" t="s">
        <v>95</v>
      </c>
      <c r="F156" s="183"/>
      <c r="G156" s="48">
        <f t="shared" si="2"/>
        <v>1.9682783240740778</v>
      </c>
    </row>
    <row r="157" spans="1:7" ht="15.75" thickBot="1">
      <c r="A157" s="183" t="s">
        <v>247</v>
      </c>
      <c r="B157" s="183"/>
      <c r="C157" s="183">
        <v>16.3726702508961</v>
      </c>
      <c r="D157" s="183"/>
      <c r="E157" s="183" t="s">
        <v>95</v>
      </c>
      <c r="F157" s="183"/>
      <c r="G157" s="48">
        <f t="shared" si="2"/>
        <v>2.0013738620071724</v>
      </c>
    </row>
    <row r="158" spans="1:7" ht="15.75" thickBot="1">
      <c r="A158" s="183" t="s">
        <v>248</v>
      </c>
      <c r="B158" s="183"/>
      <c r="C158" s="183">
        <v>16.525862068965498</v>
      </c>
      <c r="D158" s="183"/>
      <c r="E158" s="183" t="s">
        <v>95</v>
      </c>
      <c r="F158" s="183"/>
      <c r="G158" s="48">
        <f t="shared" si="2"/>
        <v>2.0154215517241365</v>
      </c>
    </row>
    <row r="159" spans="1:7" ht="15.75" thickBot="1">
      <c r="A159" s="183" t="s">
        <v>249</v>
      </c>
      <c r="B159" s="183"/>
      <c r="C159" s="183">
        <v>16.3048148148149</v>
      </c>
      <c r="D159" s="183"/>
      <c r="E159" s="183" t="s">
        <v>95</v>
      </c>
      <c r="F159" s="183"/>
      <c r="G159" s="48">
        <f t="shared" si="2"/>
        <v>1.9951515185185265</v>
      </c>
    </row>
    <row r="160" spans="1:7" ht="15.75" thickBot="1">
      <c r="A160" s="183" t="s">
        <v>250</v>
      </c>
      <c r="B160" s="183"/>
      <c r="C160" s="183">
        <v>15.6777777777778</v>
      </c>
      <c r="D160" s="183"/>
      <c r="E160" s="183" t="s">
        <v>95</v>
      </c>
      <c r="F160" s="183"/>
      <c r="G160" s="48">
        <f t="shared" si="2"/>
        <v>1.9376522222222243</v>
      </c>
    </row>
    <row r="161" spans="1:7" ht="15.75" thickBot="1">
      <c r="A161" s="183" t="s">
        <v>251</v>
      </c>
      <c r="B161" s="183"/>
      <c r="C161" s="183">
        <v>14.7255555555556</v>
      </c>
      <c r="D161" s="183"/>
      <c r="E161" s="183" t="s">
        <v>95</v>
      </c>
      <c r="F161" s="183"/>
      <c r="G161" s="48">
        <f t="shared" si="2"/>
        <v>0.30220322222222312</v>
      </c>
    </row>
    <row r="162" spans="1:7" ht="15.75" thickBot="1">
      <c r="A162" s="183" t="s">
        <v>252</v>
      </c>
      <c r="B162" s="183"/>
      <c r="C162" s="183">
        <v>14.479525862069</v>
      </c>
      <c r="D162" s="183"/>
      <c r="E162" s="183" t="s">
        <v>95</v>
      </c>
      <c r="F162" s="183"/>
      <c r="G162" s="48">
        <f t="shared" si="2"/>
        <v>0.29745484913793174</v>
      </c>
    </row>
    <row r="163" spans="1:7" ht="15.75" thickBot="1">
      <c r="A163" s="183" t="s">
        <v>253</v>
      </c>
      <c r="B163" s="183"/>
      <c r="C163" s="183">
        <v>13.3087053571429</v>
      </c>
      <c r="D163" s="183"/>
      <c r="E163" s="183" t="s">
        <v>95</v>
      </c>
      <c r="F163" s="183"/>
      <c r="G163" s="48">
        <f t="shared" si="2"/>
        <v>0.27485801339285798</v>
      </c>
    </row>
    <row r="164" spans="1:7" ht="15.75" thickBot="1">
      <c r="A164" s="183" t="s">
        <v>254</v>
      </c>
      <c r="B164" s="183"/>
      <c r="C164" s="183">
        <v>15.217338709677501</v>
      </c>
      <c r="D164" s="183"/>
      <c r="E164" s="183" t="s">
        <v>95</v>
      </c>
      <c r="F164" s="183"/>
      <c r="G164" s="48">
        <f t="shared" si="2"/>
        <v>1.8954299596774269</v>
      </c>
    </row>
    <row r="165" spans="1:7" ht="15.75" thickBot="1">
      <c r="A165" s="183" t="s">
        <v>255</v>
      </c>
      <c r="B165" s="183"/>
      <c r="C165" s="183">
        <v>15.262731481481399</v>
      </c>
      <c r="D165" s="183"/>
      <c r="E165" s="183" t="s">
        <v>95</v>
      </c>
      <c r="F165" s="183"/>
      <c r="G165" s="48">
        <f t="shared" si="2"/>
        <v>1.8995924768518444</v>
      </c>
    </row>
    <row r="166" spans="1:7" ht="15.75" thickBot="1">
      <c r="A166" s="183" t="s">
        <v>256</v>
      </c>
      <c r="B166" s="183"/>
      <c r="C166" s="183">
        <v>15.9757168458781</v>
      </c>
      <c r="D166" s="183"/>
      <c r="E166" s="183" t="s">
        <v>95</v>
      </c>
      <c r="F166" s="183"/>
      <c r="G166" s="48">
        <f t="shared" si="2"/>
        <v>1.9649732347670219</v>
      </c>
    </row>
    <row r="167" spans="1:7" ht="15.75" thickBot="1">
      <c r="A167" s="183" t="s">
        <v>257</v>
      </c>
      <c r="B167" s="183"/>
      <c r="C167" s="183">
        <v>15.6984259259259</v>
      </c>
      <c r="D167" s="183"/>
      <c r="E167" s="183" t="s">
        <v>95</v>
      </c>
      <c r="F167" s="183"/>
      <c r="G167" s="48">
        <f t="shared" si="2"/>
        <v>1.939545657407405</v>
      </c>
    </row>
    <row r="168" spans="1:7" ht="15.75" thickBot="1">
      <c r="A168" s="183" t="s">
        <v>258</v>
      </c>
      <c r="B168" s="183"/>
      <c r="C168" s="183">
        <v>15.7537962962964</v>
      </c>
      <c r="D168" s="183"/>
      <c r="E168" s="183" t="s">
        <v>95</v>
      </c>
      <c r="F168" s="183"/>
      <c r="G168" s="48">
        <f t="shared" si="2"/>
        <v>1.9446231203703799</v>
      </c>
    </row>
    <row r="169" spans="1:7" ht="15.75" thickBot="1">
      <c r="A169" s="183" t="s">
        <v>259</v>
      </c>
      <c r="B169" s="183"/>
      <c r="C169" s="183">
        <v>16.067293906810001</v>
      </c>
      <c r="D169" s="183"/>
      <c r="E169" s="183" t="s">
        <v>95</v>
      </c>
      <c r="F169" s="183"/>
      <c r="G169" s="48">
        <f t="shared" si="2"/>
        <v>1.9733708512544772</v>
      </c>
    </row>
    <row r="170" spans="1:7" ht="15.75" thickBot="1">
      <c r="A170" s="183" t="s">
        <v>260</v>
      </c>
      <c r="B170" s="183"/>
      <c r="C170" s="183">
        <v>16.095462962963001</v>
      </c>
      <c r="D170" s="183"/>
      <c r="E170" s="183" t="s">
        <v>95</v>
      </c>
      <c r="F170" s="183"/>
      <c r="G170" s="48">
        <f t="shared" si="2"/>
        <v>1.9759539537037072</v>
      </c>
    </row>
    <row r="171" spans="1:7" ht="15.75" thickBot="1">
      <c r="A171" s="183" t="s">
        <v>261</v>
      </c>
      <c r="B171" s="183"/>
      <c r="C171" s="183">
        <v>15.6262544802867</v>
      </c>
      <c r="D171" s="183"/>
      <c r="E171" s="183" t="s">
        <v>95</v>
      </c>
      <c r="F171" s="183"/>
      <c r="G171" s="48">
        <f t="shared" si="2"/>
        <v>1.9329275358422906</v>
      </c>
    </row>
    <row r="172" spans="1:7" ht="15.75" thickBot="1">
      <c r="A172" s="183" t="s">
        <v>262</v>
      </c>
      <c r="B172" s="183"/>
      <c r="C172" s="183">
        <v>15.775740740740799</v>
      </c>
      <c r="D172" s="183"/>
      <c r="E172" s="183" t="s">
        <v>95</v>
      </c>
      <c r="F172" s="183"/>
      <c r="G172" s="48">
        <f t="shared" si="2"/>
        <v>1.9466354259259313</v>
      </c>
    </row>
    <row r="173" spans="1:7" ht="15.75" thickBot="1">
      <c r="A173" s="183" t="s">
        <v>263</v>
      </c>
      <c r="B173" s="183"/>
      <c r="C173" s="183">
        <v>14.639371624938599</v>
      </c>
      <c r="D173" s="183"/>
      <c r="E173" s="183" t="s">
        <v>95</v>
      </c>
      <c r="F173" s="183"/>
      <c r="G173" s="48">
        <f t="shared" si="2"/>
        <v>0.30053987236131502</v>
      </c>
    </row>
    <row r="174" spans="1:7" ht="15.75" thickBot="1">
      <c r="A174" s="183" t="s">
        <v>264</v>
      </c>
      <c r="B174" s="183"/>
      <c r="C174" s="183">
        <v>14.970875665215299</v>
      </c>
      <c r="D174" s="183"/>
      <c r="E174" s="183" t="s">
        <v>95</v>
      </c>
      <c r="F174" s="183"/>
      <c r="G174" s="48">
        <f t="shared" si="2"/>
        <v>0.30693790033865531</v>
      </c>
    </row>
    <row r="175" spans="1:7" ht="15.75" thickBot="1">
      <c r="A175" s="183" t="s">
        <v>265</v>
      </c>
      <c r="B175" s="183"/>
      <c r="C175" s="183">
        <v>15.293452380952401</v>
      </c>
      <c r="D175" s="183"/>
      <c r="E175" s="183" t="s">
        <v>95</v>
      </c>
      <c r="F175" s="183"/>
      <c r="G175" s="48">
        <f t="shared" si="2"/>
        <v>1.9024095833333352</v>
      </c>
    </row>
    <row r="176" spans="1:7" ht="15.75" thickBot="1">
      <c r="A176" s="183" t="s">
        <v>266</v>
      </c>
      <c r="B176" s="183"/>
      <c r="C176" s="183">
        <v>15.792652329749099</v>
      </c>
      <c r="D176" s="183"/>
      <c r="E176" s="183" t="s">
        <v>95</v>
      </c>
      <c r="F176" s="183"/>
      <c r="G176" s="48">
        <f t="shared" si="2"/>
        <v>1.9481862186379926</v>
      </c>
    </row>
    <row r="177" spans="1:7" ht="15.75" thickBot="1">
      <c r="A177" s="183" t="s">
        <v>267</v>
      </c>
      <c r="B177" s="183"/>
      <c r="C177" s="183">
        <v>15.932479848269301</v>
      </c>
      <c r="D177" s="183"/>
      <c r="E177" s="183" t="s">
        <v>95</v>
      </c>
      <c r="F177" s="183"/>
      <c r="G177" s="48">
        <f t="shared" si="2"/>
        <v>1.961008402086295</v>
      </c>
    </row>
    <row r="178" spans="1:7" ht="15.75" thickBot="1">
      <c r="A178" s="183" t="s">
        <v>268</v>
      </c>
      <c r="B178" s="183"/>
      <c r="C178" s="183">
        <v>16.5694242864055</v>
      </c>
      <c r="D178" s="183"/>
      <c r="E178" s="183" t="s">
        <v>95</v>
      </c>
      <c r="F178" s="183"/>
      <c r="G178" s="48">
        <f t="shared" si="2"/>
        <v>2.0194162070633843</v>
      </c>
    </row>
    <row r="179" spans="1:7" ht="15.75" thickBot="1">
      <c r="A179" s="183" t="s">
        <v>269</v>
      </c>
      <c r="B179" s="183"/>
      <c r="C179" s="183">
        <v>16.016269841269899</v>
      </c>
      <c r="D179" s="183"/>
      <c r="E179" s="183" t="s">
        <v>95</v>
      </c>
      <c r="F179" s="183"/>
      <c r="G179" s="48">
        <f t="shared" si="2"/>
        <v>1.9686919444444497</v>
      </c>
    </row>
    <row r="180" spans="1:7" ht="15.75" thickBot="1">
      <c r="A180" s="183" t="s">
        <v>270</v>
      </c>
      <c r="B180" s="183"/>
      <c r="C180" s="183">
        <v>16.0045698924731</v>
      </c>
      <c r="D180" s="183"/>
      <c r="E180" s="183" t="s">
        <v>95</v>
      </c>
      <c r="F180" s="183"/>
      <c r="G180" s="48">
        <f t="shared" si="2"/>
        <v>1.9676190591397833</v>
      </c>
    </row>
    <row r="181" spans="1:7" ht="15.75" thickBot="1">
      <c r="A181" s="183" t="s">
        <v>271</v>
      </c>
      <c r="B181" s="183"/>
      <c r="C181" s="183">
        <v>16.864917695473199</v>
      </c>
      <c r="D181" s="183"/>
      <c r="E181" s="183" t="s">
        <v>95</v>
      </c>
      <c r="F181" s="183"/>
      <c r="G181" s="48">
        <f t="shared" si="2"/>
        <v>2.0465129526748926</v>
      </c>
    </row>
    <row r="182" spans="1:7" ht="15.75" thickBot="1">
      <c r="A182" s="183" t="s">
        <v>272</v>
      </c>
      <c r="B182" s="183"/>
      <c r="C182" s="183">
        <v>16.861296296296299</v>
      </c>
      <c r="D182" s="183"/>
      <c r="E182" s="183" t="s">
        <v>95</v>
      </c>
      <c r="F182" s="183"/>
      <c r="G182" s="48">
        <f t="shared" si="2"/>
        <v>2.046180870370371</v>
      </c>
    </row>
    <row r="183" spans="1:7" ht="15.75" thickBot="1">
      <c r="A183" s="183" t="s">
        <v>273</v>
      </c>
      <c r="B183" s="183"/>
      <c r="C183" s="183">
        <v>15.9849074074074</v>
      </c>
      <c r="D183" s="183"/>
      <c r="E183" s="183" t="s">
        <v>95</v>
      </c>
      <c r="F183" s="183"/>
      <c r="G183" s="48">
        <f t="shared" si="2"/>
        <v>1.9658160092592587</v>
      </c>
    </row>
    <row r="184" spans="1:7" ht="15.75" thickBot="1">
      <c r="A184" s="183" t="s">
        <v>274</v>
      </c>
      <c r="B184" s="183"/>
      <c r="C184" s="183">
        <v>15.7952777777778</v>
      </c>
      <c r="D184" s="183"/>
      <c r="E184" s="183" t="s">
        <v>95</v>
      </c>
      <c r="F184" s="183"/>
      <c r="G184" s="48">
        <f t="shared" si="2"/>
        <v>1.9484269722222243</v>
      </c>
    </row>
    <row r="185" spans="1:7" ht="15.75" thickBot="1">
      <c r="A185" s="183" t="s">
        <v>275</v>
      </c>
      <c r="B185" s="183"/>
      <c r="C185" s="183">
        <v>15.7452898550724</v>
      </c>
      <c r="D185" s="183"/>
      <c r="E185" s="183" t="s">
        <v>95</v>
      </c>
      <c r="F185" s="183"/>
      <c r="G185" s="48">
        <f t="shared" si="2"/>
        <v>1.9438430797101391</v>
      </c>
    </row>
    <row r="186" spans="1:7" ht="15.75" thickBot="1">
      <c r="A186" s="183" t="s">
        <v>276</v>
      </c>
      <c r="B186" s="183"/>
      <c r="C186" s="183">
        <v>14.556989247311799</v>
      </c>
      <c r="D186" s="183"/>
      <c r="E186" s="183" t="s">
        <v>95</v>
      </c>
      <c r="F186" s="183"/>
      <c r="G186" s="48">
        <f t="shared" si="2"/>
        <v>0.29894989247311776</v>
      </c>
    </row>
    <row r="187" spans="1:7" ht="15.75" thickBot="1">
      <c r="A187" s="183" t="s">
        <v>277</v>
      </c>
      <c r="B187" s="183"/>
      <c r="C187" s="183">
        <v>15.643007662835201</v>
      </c>
      <c r="D187" s="183"/>
      <c r="E187" s="183" t="s">
        <v>95</v>
      </c>
      <c r="F187" s="183"/>
      <c r="G187" s="48">
        <f t="shared" si="2"/>
        <v>1.934463802681988</v>
      </c>
    </row>
    <row r="188" spans="1:7" ht="15.75" thickBot="1">
      <c r="A188" s="183" t="s">
        <v>278</v>
      </c>
      <c r="B188" s="183"/>
      <c r="C188" s="183">
        <v>15.1869047619047</v>
      </c>
      <c r="D188" s="183"/>
      <c r="E188" s="183" t="s">
        <v>95</v>
      </c>
      <c r="F188" s="183"/>
      <c r="G188" s="48">
        <f t="shared" si="2"/>
        <v>1.8926391666666611</v>
      </c>
    </row>
    <row r="189" spans="1:7" ht="15.75" thickBot="1">
      <c r="A189" s="183" t="s">
        <v>279</v>
      </c>
      <c r="B189" s="183"/>
      <c r="C189" s="183">
        <v>17.5742831541219</v>
      </c>
      <c r="D189" s="183"/>
      <c r="E189" s="183" t="s">
        <v>95</v>
      </c>
      <c r="F189" s="183"/>
      <c r="G189" s="48">
        <f t="shared" si="2"/>
        <v>2.1115617652329783</v>
      </c>
    </row>
    <row r="190" spans="1:7" ht="15.75" thickBot="1">
      <c r="A190" s="183" t="s">
        <v>280</v>
      </c>
      <c r="B190" s="183"/>
      <c r="C190" s="183">
        <v>16.5055555555555</v>
      </c>
      <c r="D190" s="183"/>
      <c r="E190" s="183" t="s">
        <v>95</v>
      </c>
      <c r="F190" s="183"/>
      <c r="G190" s="48">
        <f t="shared" si="2"/>
        <v>2.0135594444444394</v>
      </c>
    </row>
    <row r="191" spans="1:7" ht="15.75" thickBot="1">
      <c r="A191" s="183" t="s">
        <v>281</v>
      </c>
      <c r="B191" s="183"/>
      <c r="C191" s="183">
        <v>16.4698924731182</v>
      </c>
      <c r="D191" s="183"/>
      <c r="E191" s="183" t="s">
        <v>95</v>
      </c>
      <c r="F191" s="183"/>
      <c r="G191" s="48">
        <f t="shared" si="2"/>
        <v>2.0102891397849389</v>
      </c>
    </row>
    <row r="192" spans="1:7" ht="15.75" thickBot="1">
      <c r="A192" s="183" t="s">
        <v>282</v>
      </c>
      <c r="B192" s="183"/>
      <c r="C192" s="183">
        <v>16.5635304659498</v>
      </c>
      <c r="D192" s="183"/>
      <c r="E192" s="183" t="s">
        <v>95</v>
      </c>
      <c r="F192" s="183"/>
      <c r="G192" s="48">
        <f t="shared" si="2"/>
        <v>2.0188757437275964</v>
      </c>
    </row>
    <row r="193" spans="1:7" ht="15.75" thickBot="1">
      <c r="A193" s="183" t="s">
        <v>283</v>
      </c>
      <c r="B193" s="183"/>
      <c r="C193" s="183">
        <v>16.43</v>
      </c>
      <c r="D193" s="183"/>
      <c r="E193" s="183" t="s">
        <v>95</v>
      </c>
      <c r="F193" s="183"/>
      <c r="G193" s="48">
        <f t="shared" si="2"/>
        <v>2.0066310000000001</v>
      </c>
    </row>
    <row r="194" spans="1:7" ht="15.75" thickBot="1">
      <c r="A194" s="183" t="s">
        <v>284</v>
      </c>
      <c r="B194" s="183"/>
      <c r="C194" s="183">
        <v>16.191577060931898</v>
      </c>
      <c r="D194" s="183"/>
      <c r="E194" s="183" t="s">
        <v>95</v>
      </c>
      <c r="F194" s="183"/>
      <c r="G194" s="48">
        <f t="shared" si="2"/>
        <v>1.984767616487455</v>
      </c>
    </row>
    <row r="195" spans="1:7" ht="15.75" thickBot="1">
      <c r="A195" s="183" t="s">
        <v>285</v>
      </c>
      <c r="B195" s="183"/>
      <c r="C195" s="183">
        <v>15.2331481481481</v>
      </c>
      <c r="D195" s="183"/>
      <c r="E195" s="183" t="s">
        <v>95</v>
      </c>
      <c r="F195" s="183"/>
      <c r="G195" s="48">
        <f t="shared" si="2"/>
        <v>1.8968796851851808</v>
      </c>
    </row>
    <row r="196" spans="1:7" ht="15.75" thickBot="1">
      <c r="A196" s="183" t="s">
        <v>286</v>
      </c>
      <c r="B196" s="183"/>
      <c r="C196" s="183">
        <v>14.4360215053764</v>
      </c>
      <c r="D196" s="183"/>
      <c r="E196" s="183" t="s">
        <v>95</v>
      </c>
      <c r="F196" s="183"/>
      <c r="G196" s="48">
        <f t="shared" si="2"/>
        <v>0.29661521505376454</v>
      </c>
    </row>
    <row r="197" spans="1:7" ht="15.75" thickBot="1">
      <c r="A197" s="183" t="s">
        <v>287</v>
      </c>
      <c r="B197" s="183"/>
      <c r="C197" s="183">
        <v>13.758611111111099</v>
      </c>
      <c r="D197" s="183"/>
      <c r="E197" s="183" t="s">
        <v>95</v>
      </c>
      <c r="F197" s="183"/>
      <c r="G197" s="48">
        <f t="shared" si="2"/>
        <v>0.28354119444444426</v>
      </c>
    </row>
    <row r="198" spans="1:7" ht="15.75" thickBot="1">
      <c r="A198" s="183" t="s">
        <v>288</v>
      </c>
      <c r="B198" s="183"/>
      <c r="C198" s="183">
        <v>14.701984126984099</v>
      </c>
      <c r="D198" s="183"/>
      <c r="E198" s="183" t="s">
        <v>95</v>
      </c>
      <c r="F198" s="183"/>
      <c r="G198" s="48">
        <f t="shared" si="2"/>
        <v>0.30174829365079314</v>
      </c>
    </row>
    <row r="199" spans="1:7" ht="15.75" thickBot="1">
      <c r="A199" s="183" t="s">
        <v>289</v>
      </c>
      <c r="B199" s="183"/>
      <c r="C199" s="183">
        <v>14.180197132616399</v>
      </c>
      <c r="D199" s="183"/>
      <c r="E199" s="183" t="s">
        <v>95</v>
      </c>
      <c r="F199" s="183"/>
      <c r="G199" s="48">
        <f t="shared" si="2"/>
        <v>0.29167780465949655</v>
      </c>
    </row>
    <row r="200" spans="1:7" ht="15.75" thickBot="1">
      <c r="A200" s="183" t="s">
        <v>290</v>
      </c>
      <c r="B200" s="183"/>
      <c r="C200" s="183">
        <v>16.2885185185186</v>
      </c>
      <c r="D200" s="183"/>
      <c r="E200" s="183" t="s">
        <v>95</v>
      </c>
      <c r="F200" s="183"/>
      <c r="G200" s="48">
        <f t="shared" si="2"/>
        <v>1.9936571481481558</v>
      </c>
    </row>
    <row r="201" spans="1:7" ht="15.75" thickBot="1">
      <c r="A201" s="183" t="s">
        <v>291</v>
      </c>
      <c r="B201" s="183"/>
      <c r="C201" s="183">
        <v>15.931541218637999</v>
      </c>
      <c r="D201" s="183"/>
      <c r="E201" s="183" t="s">
        <v>95</v>
      </c>
      <c r="F201" s="183"/>
      <c r="G201" s="48">
        <f t="shared" si="2"/>
        <v>1.9609223297491045</v>
      </c>
    </row>
    <row r="202" spans="1:7" ht="15.75" thickBot="1">
      <c r="A202" s="183" t="s">
        <v>292</v>
      </c>
      <c r="B202" s="183"/>
      <c r="C202" s="183">
        <v>15.8625925925926</v>
      </c>
      <c r="D202" s="183"/>
      <c r="E202" s="183" t="s">
        <v>95</v>
      </c>
      <c r="F202" s="183"/>
      <c r="G202" s="48">
        <f t="shared" ref="G202:G246" si="3">+IF(AND($P$9&lt;=C202,C202&lt;=$P$11),$R$10*C202+$Q$9,IF(AND($P$11&lt;=C202,C202&lt;=$P$13),$R$12*C202+$Q$11,IF(AND($P$13&lt;=C202,C202&lt;=$P$13),$R$14*C202+$Q$13,IF(AND($P$15&lt;=C202,C202&lt;=$P$15),$R$16*C202+$Q$15,0))))</f>
        <v>1.9545997407407414</v>
      </c>
    </row>
    <row r="203" spans="1:7" ht="15.75" thickBot="1">
      <c r="A203" s="183" t="s">
        <v>293</v>
      </c>
      <c r="B203" s="183"/>
      <c r="C203" s="183">
        <v>15.8900537634408</v>
      </c>
      <c r="D203" s="183"/>
      <c r="E203" s="183" t="s">
        <v>95</v>
      </c>
      <c r="F203" s="183"/>
      <c r="G203" s="48">
        <f t="shared" si="3"/>
        <v>1.9571179301075214</v>
      </c>
    </row>
    <row r="204" spans="1:7" ht="15.75" thickBot="1">
      <c r="A204" s="183" t="s">
        <v>294</v>
      </c>
      <c r="B204" s="183"/>
      <c r="C204" s="183">
        <v>15.8987903225807</v>
      </c>
      <c r="D204" s="183"/>
      <c r="E204" s="183" t="s">
        <v>95</v>
      </c>
      <c r="F204" s="183"/>
      <c r="G204" s="48">
        <f t="shared" si="3"/>
        <v>1.9579190725806503</v>
      </c>
    </row>
    <row r="205" spans="1:7" ht="15.75" thickBot="1">
      <c r="A205" s="183" t="s">
        <v>295</v>
      </c>
      <c r="B205" s="183"/>
      <c r="C205" s="183">
        <v>16.4572685185185</v>
      </c>
      <c r="D205" s="183"/>
      <c r="E205" s="183" t="s">
        <v>95</v>
      </c>
      <c r="F205" s="183"/>
      <c r="G205" s="48">
        <f t="shared" si="3"/>
        <v>2.0091315231481466</v>
      </c>
    </row>
    <row r="206" spans="1:7" ht="15.75" thickBot="1">
      <c r="A206" s="183" t="s">
        <v>296</v>
      </c>
      <c r="B206" s="183"/>
      <c r="C206" s="183">
        <v>16.381093189964201</v>
      </c>
      <c r="D206" s="183"/>
      <c r="E206" s="183" t="s">
        <v>95</v>
      </c>
      <c r="F206" s="183"/>
      <c r="G206" s="48">
        <f t="shared" si="3"/>
        <v>2.0021462455197172</v>
      </c>
    </row>
    <row r="207" spans="1:7" ht="15.75" thickBot="1">
      <c r="A207" s="183" t="s">
        <v>297</v>
      </c>
      <c r="B207" s="183"/>
      <c r="C207" s="183">
        <v>15.325277777777799</v>
      </c>
      <c r="D207" s="183"/>
      <c r="E207" s="183" t="s">
        <v>95</v>
      </c>
      <c r="F207" s="183"/>
      <c r="G207" s="48">
        <f t="shared" si="3"/>
        <v>1.9053279722222243</v>
      </c>
    </row>
    <row r="208" spans="1:7" ht="15.75" thickBot="1">
      <c r="A208" s="183" t="s">
        <v>298</v>
      </c>
      <c r="B208" s="183"/>
      <c r="C208" s="183">
        <v>14.891759259259199</v>
      </c>
      <c r="D208" s="183"/>
      <c r="E208" s="183" t="s">
        <v>95</v>
      </c>
      <c r="F208" s="183"/>
      <c r="G208" s="48">
        <f t="shared" si="3"/>
        <v>0.30541095370370258</v>
      </c>
    </row>
    <row r="209" spans="1:7" ht="15.75" thickBot="1">
      <c r="A209" s="183" t="s">
        <v>299</v>
      </c>
      <c r="B209" s="183"/>
      <c r="C209" s="183">
        <v>13.690092592592601</v>
      </c>
      <c r="D209" s="183"/>
      <c r="E209" s="183" t="s">
        <v>95</v>
      </c>
      <c r="F209" s="183"/>
      <c r="G209" s="48">
        <f t="shared" si="3"/>
        <v>0.28221878703703723</v>
      </c>
    </row>
    <row r="210" spans="1:7" ht="15.75" thickBot="1">
      <c r="A210" s="183" t="s">
        <v>300</v>
      </c>
      <c r="B210" s="183"/>
      <c r="C210" s="183">
        <v>14.227777777777799</v>
      </c>
      <c r="D210" s="183"/>
      <c r="E210" s="183" t="s">
        <v>95</v>
      </c>
      <c r="F210" s="183"/>
      <c r="G210" s="48">
        <f t="shared" si="3"/>
        <v>0.29259611111111156</v>
      </c>
    </row>
    <row r="211" spans="1:7" ht="15.75" thickBot="1">
      <c r="A211" s="183" t="s">
        <v>301</v>
      </c>
      <c r="B211" s="183"/>
      <c r="C211" s="183">
        <v>14.941021416804</v>
      </c>
      <c r="D211" s="183"/>
      <c r="E211" s="183" t="s">
        <v>95</v>
      </c>
      <c r="F211" s="183"/>
      <c r="G211" s="48">
        <f t="shared" si="3"/>
        <v>0.30636171334431722</v>
      </c>
    </row>
    <row r="212" spans="1:7" ht="15.75" thickBot="1">
      <c r="A212" s="183" t="s">
        <v>302</v>
      </c>
      <c r="B212" s="183"/>
      <c r="C212" s="183">
        <v>15.877606358111199</v>
      </c>
      <c r="D212" s="183"/>
      <c r="E212" s="183" t="s">
        <v>95</v>
      </c>
      <c r="F212" s="183"/>
      <c r="G212" s="48">
        <f t="shared" si="3"/>
        <v>1.955976503038797</v>
      </c>
    </row>
    <row r="213" spans="1:7" ht="15.75" thickBot="1">
      <c r="A213" s="183" t="s">
        <v>303</v>
      </c>
      <c r="B213" s="183"/>
      <c r="C213" s="183">
        <v>16.235483870967801</v>
      </c>
      <c r="D213" s="183"/>
      <c r="E213" s="183" t="s">
        <v>95</v>
      </c>
      <c r="F213" s="183"/>
      <c r="G213" s="48">
        <f t="shared" si="3"/>
        <v>1.9887938709677475</v>
      </c>
    </row>
    <row r="214" spans="1:7" ht="15.75" thickBot="1">
      <c r="A214" s="183" t="s">
        <v>304</v>
      </c>
      <c r="B214" s="183"/>
      <c r="C214" s="183">
        <v>15.353425925925899</v>
      </c>
      <c r="D214" s="183"/>
      <c r="E214" s="183" t="s">
        <v>95</v>
      </c>
      <c r="F214" s="183"/>
      <c r="G214" s="48">
        <f t="shared" si="3"/>
        <v>1.907909157407405</v>
      </c>
    </row>
    <row r="215" spans="1:7" ht="15.75" thickBot="1">
      <c r="A215" s="183" t="s">
        <v>305</v>
      </c>
      <c r="B215" s="183"/>
      <c r="C215" s="183">
        <v>15.933781362007201</v>
      </c>
      <c r="D215" s="183"/>
      <c r="E215" s="183" t="s">
        <v>95</v>
      </c>
      <c r="F215" s="183"/>
      <c r="G215" s="48">
        <f t="shared" si="3"/>
        <v>1.9611277508960603</v>
      </c>
    </row>
    <row r="216" spans="1:7" ht="15.75" thickBot="1">
      <c r="A216" s="183" t="s">
        <v>306</v>
      </c>
      <c r="B216" s="183"/>
      <c r="C216" s="183">
        <v>16.089874551971398</v>
      </c>
      <c r="D216" s="183"/>
      <c r="E216" s="183" t="s">
        <v>95</v>
      </c>
      <c r="F216" s="183"/>
      <c r="G216" s="48">
        <f t="shared" si="3"/>
        <v>1.9754414964157774</v>
      </c>
    </row>
    <row r="217" spans="1:7" ht="15.75" thickBot="1">
      <c r="A217" s="183" t="s">
        <v>307</v>
      </c>
      <c r="B217" s="183"/>
      <c r="C217" s="183">
        <v>15.9080128205128</v>
      </c>
      <c r="D217" s="183"/>
      <c r="E217" s="183" t="s">
        <v>95</v>
      </c>
      <c r="F217" s="183"/>
      <c r="G217" s="48">
        <f t="shared" si="3"/>
        <v>1.9587647756410238</v>
      </c>
    </row>
    <row r="218" spans="1:7" ht="15.75" thickBot="1">
      <c r="A218" s="183" t="s">
        <v>308</v>
      </c>
      <c r="B218" s="183"/>
      <c r="C218" s="183">
        <v>15.653148148148199</v>
      </c>
      <c r="D218" s="183"/>
      <c r="E218" s="183" t="s">
        <v>95</v>
      </c>
      <c r="F218" s="183"/>
      <c r="G218" s="48">
        <f t="shared" si="3"/>
        <v>1.9353936851851898</v>
      </c>
    </row>
    <row r="219" spans="1:7" ht="15.75" thickBot="1">
      <c r="A219" s="183" t="s">
        <v>309</v>
      </c>
      <c r="B219" s="183"/>
      <c r="C219" s="183">
        <v>15.240740740740801</v>
      </c>
      <c r="D219" s="183"/>
      <c r="E219" s="183" t="s">
        <v>95</v>
      </c>
      <c r="F219" s="183"/>
      <c r="G219" s="48">
        <f t="shared" si="3"/>
        <v>1.8975759259259315</v>
      </c>
    </row>
    <row r="220" spans="1:7" ht="15.75" thickBot="1">
      <c r="A220" s="183" t="s">
        <v>310</v>
      </c>
      <c r="B220" s="183"/>
      <c r="C220" s="183">
        <v>13.913793103448301</v>
      </c>
      <c r="D220" s="183"/>
      <c r="E220" s="183" t="s">
        <v>95</v>
      </c>
      <c r="F220" s="183"/>
      <c r="G220" s="48">
        <f t="shared" si="3"/>
        <v>0.28653620689655224</v>
      </c>
    </row>
    <row r="221" spans="1:7" ht="15.75" thickBot="1">
      <c r="A221" s="183" t="s">
        <v>311</v>
      </c>
      <c r="B221" s="183"/>
      <c r="C221" s="183">
        <v>13.498981481481501</v>
      </c>
      <c r="D221" s="183"/>
      <c r="E221" s="183" t="s">
        <v>95</v>
      </c>
      <c r="F221" s="183"/>
      <c r="G221" s="48">
        <f t="shared" si="3"/>
        <v>0.27853034259259302</v>
      </c>
    </row>
    <row r="222" spans="1:7" ht="15.75" thickBot="1">
      <c r="A222" s="183" t="s">
        <v>312</v>
      </c>
      <c r="B222" s="183"/>
      <c r="C222" s="183">
        <v>14.157341269841201</v>
      </c>
      <c r="D222" s="183"/>
      <c r="E222" s="183" t="s">
        <v>95</v>
      </c>
      <c r="F222" s="183"/>
      <c r="G222" s="48">
        <f t="shared" si="3"/>
        <v>0.29123668650793522</v>
      </c>
    </row>
    <row r="223" spans="1:7" ht="15.75" thickBot="1">
      <c r="A223" s="183" t="s">
        <v>313</v>
      </c>
      <c r="B223" s="183"/>
      <c r="C223" s="183">
        <v>14.9977598566308</v>
      </c>
      <c r="D223" s="183"/>
      <c r="E223" s="183" t="s">
        <v>95</v>
      </c>
      <c r="F223" s="183"/>
      <c r="G223" s="48">
        <f t="shared" si="3"/>
        <v>0.30745676523297449</v>
      </c>
    </row>
    <row r="224" spans="1:7" ht="15.75" thickBot="1">
      <c r="A224" s="183" t="s">
        <v>314</v>
      </c>
      <c r="B224" s="183"/>
      <c r="C224" s="183">
        <v>15.825648148148099</v>
      </c>
      <c r="D224" s="183"/>
      <c r="E224" s="183" t="s">
        <v>95</v>
      </c>
      <c r="F224" s="183"/>
      <c r="G224" s="48">
        <f t="shared" si="3"/>
        <v>1.9512119351851807</v>
      </c>
    </row>
    <row r="225" spans="1:7" ht="15.75" thickBot="1">
      <c r="A225" s="183" t="s">
        <v>315</v>
      </c>
      <c r="B225" s="183"/>
      <c r="C225" s="183">
        <v>16.904480286738298</v>
      </c>
      <c r="D225" s="183"/>
      <c r="E225" s="183" t="s">
        <v>95</v>
      </c>
      <c r="F225" s="183"/>
      <c r="G225" s="48">
        <f t="shared" si="3"/>
        <v>2.050140842293902</v>
      </c>
    </row>
    <row r="226" spans="1:7" ht="15.75" thickBot="1">
      <c r="A226" s="183" t="s">
        <v>316</v>
      </c>
      <c r="B226" s="183"/>
      <c r="C226" s="183">
        <v>16.859074074074101</v>
      </c>
      <c r="D226" s="183"/>
      <c r="E226" s="183" t="s">
        <v>95</v>
      </c>
      <c r="F226" s="183"/>
      <c r="G226" s="48">
        <f t="shared" si="3"/>
        <v>2.0459770925925951</v>
      </c>
    </row>
    <row r="227" spans="1:7" ht="15.75" thickBot="1">
      <c r="A227" s="183" t="s">
        <v>317</v>
      </c>
      <c r="B227" s="183"/>
      <c r="C227" s="183">
        <v>16.3971759259259</v>
      </c>
      <c r="D227" s="183"/>
      <c r="E227" s="183" t="s">
        <v>95</v>
      </c>
      <c r="F227" s="183"/>
      <c r="G227" s="48">
        <f t="shared" si="3"/>
        <v>2.0036210324074051</v>
      </c>
    </row>
    <row r="228" spans="1:7" ht="15.75" thickBot="1">
      <c r="A228" s="183" t="s">
        <v>318</v>
      </c>
      <c r="B228" s="183"/>
      <c r="C228" s="183">
        <v>17.012916666666602</v>
      </c>
      <c r="D228" s="183"/>
      <c r="E228" s="183" t="s">
        <v>95</v>
      </c>
      <c r="F228" s="183"/>
      <c r="G228" s="48">
        <f t="shared" si="3"/>
        <v>2.0600844583333275</v>
      </c>
    </row>
    <row r="229" spans="1:7" ht="15.75" thickBot="1">
      <c r="A229" s="183" t="s">
        <v>319</v>
      </c>
      <c r="B229" s="183"/>
      <c r="C229" s="183">
        <v>17.617129629629598</v>
      </c>
      <c r="D229" s="183"/>
      <c r="E229" s="183" t="s">
        <v>95</v>
      </c>
      <c r="F229" s="183"/>
      <c r="G229" s="48">
        <f t="shared" si="3"/>
        <v>2.1154907870370341</v>
      </c>
    </row>
    <row r="230" spans="1:7" ht="15.75" thickBot="1">
      <c r="A230" s="183" t="s">
        <v>320</v>
      </c>
      <c r="B230" s="183"/>
      <c r="C230" s="183">
        <v>17.057706093189999</v>
      </c>
      <c r="D230" s="183"/>
      <c r="E230" s="183" t="s">
        <v>95</v>
      </c>
      <c r="F230" s="183"/>
      <c r="G230" s="48">
        <f t="shared" si="3"/>
        <v>2.0641916487455232</v>
      </c>
    </row>
    <row r="231" spans="1:7" ht="15.75" thickBot="1">
      <c r="A231" s="183" t="s">
        <v>321</v>
      </c>
      <c r="B231" s="183"/>
      <c r="C231" s="183">
        <v>16.5563888888889</v>
      </c>
      <c r="D231" s="183"/>
      <c r="E231" s="183" t="s">
        <v>95</v>
      </c>
      <c r="F231" s="183"/>
      <c r="G231" s="48">
        <f t="shared" si="3"/>
        <v>2.0182208611111125</v>
      </c>
    </row>
    <row r="232" spans="1:7" ht="15.75" thickBot="1">
      <c r="A232" s="183" t="s">
        <v>322</v>
      </c>
      <c r="B232" s="183"/>
      <c r="C232" s="183">
        <v>16.1006272401434</v>
      </c>
      <c r="D232" s="183"/>
      <c r="E232" s="183" t="s">
        <v>95</v>
      </c>
      <c r="F232" s="183"/>
      <c r="G232" s="48">
        <f t="shared" si="3"/>
        <v>1.9764275179211499</v>
      </c>
    </row>
    <row r="233" spans="1:7" ht="15.75" thickBot="1">
      <c r="A233" s="183" t="s">
        <v>323</v>
      </c>
      <c r="B233" s="183"/>
      <c r="C233" s="183">
        <v>15.6837962962963</v>
      </c>
      <c r="D233" s="183"/>
      <c r="E233" s="183" t="s">
        <v>95</v>
      </c>
      <c r="F233" s="183"/>
      <c r="G233" s="48">
        <f t="shared" si="3"/>
        <v>1.9382041203703708</v>
      </c>
    </row>
    <row r="234" spans="1:7" ht="15.75" thickBot="1">
      <c r="A234" s="183" t="s">
        <v>324</v>
      </c>
      <c r="B234" s="183"/>
      <c r="C234" s="183">
        <v>15.7627394636016</v>
      </c>
      <c r="D234" s="183"/>
      <c r="E234" s="183" t="s">
        <v>95</v>
      </c>
      <c r="F234" s="183"/>
      <c r="G234" s="48">
        <f t="shared" si="3"/>
        <v>1.9454432088122668</v>
      </c>
    </row>
    <row r="235" spans="1:7" ht="15.75" thickBot="1">
      <c r="A235" s="183" t="s">
        <v>325</v>
      </c>
      <c r="B235" s="183"/>
      <c r="C235" s="183">
        <v>17.004301075268899</v>
      </c>
      <c r="D235" s="183"/>
      <c r="E235" s="183" t="s">
        <v>95</v>
      </c>
      <c r="F235" s="183"/>
      <c r="G235" s="48">
        <f t="shared" si="3"/>
        <v>2.0592944086021578</v>
      </c>
    </row>
    <row r="236" spans="1:7" ht="15.75" thickBot="1">
      <c r="A236" s="183" t="s">
        <v>326</v>
      </c>
      <c r="B236" s="183"/>
      <c r="C236" s="183">
        <v>17.1041666666667</v>
      </c>
      <c r="D236" s="183"/>
      <c r="E236" s="183" t="s">
        <v>95</v>
      </c>
      <c r="F236" s="183"/>
      <c r="G236" s="48">
        <f t="shared" si="3"/>
        <v>2.0684520833333364</v>
      </c>
    </row>
    <row r="237" spans="1:7" ht="15.75" thickBot="1">
      <c r="A237" s="183" t="s">
        <v>327</v>
      </c>
      <c r="B237" s="183"/>
      <c r="C237" s="183">
        <v>17.3635304659498</v>
      </c>
      <c r="D237" s="183"/>
      <c r="E237" s="183" t="s">
        <v>95</v>
      </c>
      <c r="F237" s="183"/>
      <c r="G237" s="48">
        <f t="shared" si="3"/>
        <v>2.0922357437275965</v>
      </c>
    </row>
    <row r="238" spans="1:7" ht="15.75" thickBot="1">
      <c r="A238" s="183" t="s">
        <v>328</v>
      </c>
      <c r="B238" s="183"/>
      <c r="C238" s="183">
        <v>16.568148148148101</v>
      </c>
      <c r="D238" s="183"/>
      <c r="E238" s="183" t="s">
        <v>95</v>
      </c>
      <c r="F238" s="183"/>
      <c r="G238" s="48">
        <f t="shared" si="3"/>
        <v>2.0192991851851811</v>
      </c>
    </row>
    <row r="239" spans="1:7" ht="15.75" thickBot="1">
      <c r="A239" s="183" t="s">
        <v>329</v>
      </c>
      <c r="B239" s="183"/>
      <c r="C239" s="183">
        <v>16.521684587813699</v>
      </c>
      <c r="D239" s="183"/>
      <c r="E239" s="183" t="s">
        <v>95</v>
      </c>
      <c r="F239" s="183"/>
      <c r="G239" s="48">
        <f t="shared" si="3"/>
        <v>2.0150384767025162</v>
      </c>
    </row>
    <row r="240" spans="1:7" ht="15.75" thickBot="1">
      <c r="A240" s="183" t="s">
        <v>330</v>
      </c>
      <c r="B240" s="183"/>
      <c r="C240" s="183">
        <v>16.568010752688199</v>
      </c>
      <c r="D240" s="183"/>
      <c r="E240" s="183" t="s">
        <v>95</v>
      </c>
      <c r="F240" s="183"/>
      <c r="G240" s="48">
        <f t="shared" si="3"/>
        <v>2.0192865860215079</v>
      </c>
    </row>
    <row r="241" spans="1:7" ht="15.75" thickBot="1">
      <c r="A241" s="183" t="s">
        <v>331</v>
      </c>
      <c r="B241" s="183"/>
      <c r="C241" s="183">
        <v>16.529537037037102</v>
      </c>
      <c r="D241" s="183"/>
      <c r="E241" s="183" t="s">
        <v>95</v>
      </c>
      <c r="F241" s="183"/>
      <c r="G241" s="48">
        <f t="shared" si="3"/>
        <v>2.0157585462963024</v>
      </c>
    </row>
    <row r="242" spans="1:7" ht="15.75" thickBot="1">
      <c r="A242" s="183" t="s">
        <v>332</v>
      </c>
      <c r="B242" s="183"/>
      <c r="C242" s="183">
        <v>16.4724594992636</v>
      </c>
      <c r="D242" s="183"/>
      <c r="E242" s="183" t="s">
        <v>95</v>
      </c>
      <c r="F242" s="183"/>
      <c r="G242" s="48">
        <f t="shared" si="3"/>
        <v>2.0105245360824719</v>
      </c>
    </row>
    <row r="243" spans="1:7" ht="15.75" thickBot="1">
      <c r="A243" s="183" t="s">
        <v>333</v>
      </c>
      <c r="B243" s="183"/>
      <c r="C243" s="183">
        <v>15.6511453950444</v>
      </c>
      <c r="D243" s="183"/>
      <c r="E243" s="183" t="s">
        <v>95</v>
      </c>
      <c r="F243" s="183"/>
      <c r="G243" s="48">
        <f t="shared" si="3"/>
        <v>1.9352100327255717</v>
      </c>
    </row>
    <row r="244" spans="1:7" ht="15.75" thickBot="1">
      <c r="A244" s="183" t="s">
        <v>334</v>
      </c>
      <c r="B244" s="183"/>
      <c r="C244" s="183">
        <v>15.0695340501792</v>
      </c>
      <c r="D244" s="183"/>
      <c r="E244" s="183" t="s">
        <v>95</v>
      </c>
      <c r="F244" s="183"/>
      <c r="G244" s="48">
        <f t="shared" si="3"/>
        <v>1.8818762724014326</v>
      </c>
    </row>
    <row r="245" spans="1:7" ht="15.75" thickBot="1">
      <c r="A245" s="183" t="s">
        <v>335</v>
      </c>
      <c r="B245" s="183"/>
      <c r="C245" s="183">
        <v>14.6028703703704</v>
      </c>
      <c r="D245" s="183"/>
      <c r="E245" s="183" t="s">
        <v>95</v>
      </c>
      <c r="F245" s="183"/>
      <c r="G245" s="48">
        <f t="shared" si="3"/>
        <v>0.29983539814814875</v>
      </c>
    </row>
    <row r="246" spans="1:7" ht="15.75" thickBot="1">
      <c r="A246" s="183" t="s">
        <v>336</v>
      </c>
      <c r="B246" s="183"/>
      <c r="C246" s="183">
        <v>15.2324388789505</v>
      </c>
      <c r="D246" s="183"/>
      <c r="E246" s="183" t="s">
        <v>95</v>
      </c>
      <c r="F246" s="183"/>
      <c r="G246" s="48">
        <f t="shared" si="3"/>
        <v>1.896814645199761</v>
      </c>
    </row>
    <row r="249" spans="1:7">
      <c r="A249" s="48" t="s">
        <v>337</v>
      </c>
      <c r="C249" s="55">
        <f>+AVERAGE(C9:D246)</f>
        <v>15.633946892451675</v>
      </c>
      <c r="G249" s="55">
        <f>+AVERAGE(G9:H246)</f>
        <v>1.549618998157362</v>
      </c>
    </row>
    <row r="250" spans="1:7">
      <c r="C250" s="56"/>
    </row>
    <row r="253" spans="1:7">
      <c r="C253" s="48" t="s">
        <v>362</v>
      </c>
    </row>
  </sheetData>
  <mergeCells count="743">
    <mergeCell ref="A245:B245"/>
    <mergeCell ref="C245:D245"/>
    <mergeCell ref="E245:F245"/>
    <mergeCell ref="A246:B246"/>
    <mergeCell ref="C246:D246"/>
    <mergeCell ref="E246:F246"/>
    <mergeCell ref="A243:B243"/>
    <mergeCell ref="C243:D243"/>
    <mergeCell ref="E243:F243"/>
    <mergeCell ref="A244:B244"/>
    <mergeCell ref="C244:D244"/>
    <mergeCell ref="E244:F244"/>
    <mergeCell ref="A241:B241"/>
    <mergeCell ref="C241:D241"/>
    <mergeCell ref="E241:F241"/>
    <mergeCell ref="A242:B242"/>
    <mergeCell ref="C242:D242"/>
    <mergeCell ref="E242:F242"/>
    <mergeCell ref="A239:B239"/>
    <mergeCell ref="C239:D239"/>
    <mergeCell ref="E239:F239"/>
    <mergeCell ref="A240:B240"/>
    <mergeCell ref="C240:D240"/>
    <mergeCell ref="E240:F240"/>
    <mergeCell ref="A237:B237"/>
    <mergeCell ref="C237:D237"/>
    <mergeCell ref="E237:F237"/>
    <mergeCell ref="A238:B238"/>
    <mergeCell ref="C238:D238"/>
    <mergeCell ref="E238:F238"/>
    <mergeCell ref="A235:B235"/>
    <mergeCell ref="C235:D235"/>
    <mergeCell ref="E235:F235"/>
    <mergeCell ref="A236:B236"/>
    <mergeCell ref="C236:D236"/>
    <mergeCell ref="E236:F236"/>
    <mergeCell ref="A233:B233"/>
    <mergeCell ref="C233:D233"/>
    <mergeCell ref="E233:F233"/>
    <mergeCell ref="A234:B234"/>
    <mergeCell ref="C234:D234"/>
    <mergeCell ref="E234:F234"/>
    <mergeCell ref="A231:B231"/>
    <mergeCell ref="C231:D231"/>
    <mergeCell ref="E231:F231"/>
    <mergeCell ref="A232:B232"/>
    <mergeCell ref="C232:D232"/>
    <mergeCell ref="E232:F232"/>
    <mergeCell ref="A229:B229"/>
    <mergeCell ref="C229:D229"/>
    <mergeCell ref="E229:F229"/>
    <mergeCell ref="A230:B230"/>
    <mergeCell ref="C230:D230"/>
    <mergeCell ref="E230:F230"/>
    <mergeCell ref="A227:B227"/>
    <mergeCell ref="C227:D227"/>
    <mergeCell ref="E227:F227"/>
    <mergeCell ref="A228:B228"/>
    <mergeCell ref="C228:D228"/>
    <mergeCell ref="E228:F228"/>
    <mergeCell ref="A225:B225"/>
    <mergeCell ref="C225:D225"/>
    <mergeCell ref="E225:F225"/>
    <mergeCell ref="A226:B226"/>
    <mergeCell ref="C226:D226"/>
    <mergeCell ref="E226:F226"/>
    <mergeCell ref="A223:B223"/>
    <mergeCell ref="C223:D223"/>
    <mergeCell ref="E223:F223"/>
    <mergeCell ref="A224:B224"/>
    <mergeCell ref="C224:D224"/>
    <mergeCell ref="E224:F224"/>
    <mergeCell ref="A221:B221"/>
    <mergeCell ref="C221:D221"/>
    <mergeCell ref="E221:F221"/>
    <mergeCell ref="A222:B222"/>
    <mergeCell ref="C222:D222"/>
    <mergeCell ref="E222:F222"/>
    <mergeCell ref="A219:B219"/>
    <mergeCell ref="C219:D219"/>
    <mergeCell ref="E219:F219"/>
    <mergeCell ref="A220:B220"/>
    <mergeCell ref="C220:D220"/>
    <mergeCell ref="E220:F220"/>
    <mergeCell ref="A217:B217"/>
    <mergeCell ref="C217:D217"/>
    <mergeCell ref="E217:F217"/>
    <mergeCell ref="A218:B218"/>
    <mergeCell ref="C218:D218"/>
    <mergeCell ref="E218:F218"/>
    <mergeCell ref="A215:B215"/>
    <mergeCell ref="C215:D215"/>
    <mergeCell ref="E215:F215"/>
    <mergeCell ref="A216:B216"/>
    <mergeCell ref="C216:D216"/>
    <mergeCell ref="E216:F216"/>
    <mergeCell ref="A213:B213"/>
    <mergeCell ref="C213:D213"/>
    <mergeCell ref="E213:F213"/>
    <mergeCell ref="A214:B214"/>
    <mergeCell ref="C214:D214"/>
    <mergeCell ref="E214:F214"/>
    <mergeCell ref="A211:B211"/>
    <mergeCell ref="C211:D211"/>
    <mergeCell ref="E211:F211"/>
    <mergeCell ref="A212:B212"/>
    <mergeCell ref="C212:D212"/>
    <mergeCell ref="E212:F212"/>
    <mergeCell ref="A209:B209"/>
    <mergeCell ref="C209:D209"/>
    <mergeCell ref="E209:F209"/>
    <mergeCell ref="A210:B210"/>
    <mergeCell ref="C210:D210"/>
    <mergeCell ref="E210:F210"/>
    <mergeCell ref="A207:B207"/>
    <mergeCell ref="C207:D207"/>
    <mergeCell ref="E207:F207"/>
    <mergeCell ref="A208:B208"/>
    <mergeCell ref="C208:D208"/>
    <mergeCell ref="E208:F208"/>
    <mergeCell ref="A205:B205"/>
    <mergeCell ref="C205:D205"/>
    <mergeCell ref="E205:F205"/>
    <mergeCell ref="A206:B206"/>
    <mergeCell ref="C206:D206"/>
    <mergeCell ref="E206:F206"/>
    <mergeCell ref="A203:B203"/>
    <mergeCell ref="C203:D203"/>
    <mergeCell ref="E203:F203"/>
    <mergeCell ref="A204:B204"/>
    <mergeCell ref="C204:D204"/>
    <mergeCell ref="E204:F204"/>
    <mergeCell ref="A201:B201"/>
    <mergeCell ref="C201:D201"/>
    <mergeCell ref="E201:F201"/>
    <mergeCell ref="A202:B202"/>
    <mergeCell ref="C202:D202"/>
    <mergeCell ref="E202:F202"/>
    <mergeCell ref="A199:B199"/>
    <mergeCell ref="C199:D199"/>
    <mergeCell ref="E199:F199"/>
    <mergeCell ref="A200:B200"/>
    <mergeCell ref="C200:D200"/>
    <mergeCell ref="E200:F200"/>
    <mergeCell ref="A197:B197"/>
    <mergeCell ref="C197:D197"/>
    <mergeCell ref="E197:F197"/>
    <mergeCell ref="A198:B198"/>
    <mergeCell ref="C198:D198"/>
    <mergeCell ref="E198:F198"/>
    <mergeCell ref="A195:B195"/>
    <mergeCell ref="C195:D195"/>
    <mergeCell ref="E195:F195"/>
    <mergeCell ref="A196:B196"/>
    <mergeCell ref="C196:D196"/>
    <mergeCell ref="E196:F196"/>
    <mergeCell ref="A193:B193"/>
    <mergeCell ref="C193:D193"/>
    <mergeCell ref="E193:F193"/>
    <mergeCell ref="A194:B194"/>
    <mergeCell ref="C194:D194"/>
    <mergeCell ref="E194:F194"/>
    <mergeCell ref="A191:B191"/>
    <mergeCell ref="C191:D191"/>
    <mergeCell ref="E191:F191"/>
    <mergeCell ref="A192:B192"/>
    <mergeCell ref="C192:D192"/>
    <mergeCell ref="E192:F192"/>
    <mergeCell ref="A189:B189"/>
    <mergeCell ref="C189:D189"/>
    <mergeCell ref="E189:F189"/>
    <mergeCell ref="A190:B190"/>
    <mergeCell ref="C190:D190"/>
    <mergeCell ref="E190:F190"/>
    <mergeCell ref="A187:B187"/>
    <mergeCell ref="C187:D187"/>
    <mergeCell ref="E187:F187"/>
    <mergeCell ref="A188:B188"/>
    <mergeCell ref="C188:D188"/>
    <mergeCell ref="E188:F188"/>
    <mergeCell ref="A185:B185"/>
    <mergeCell ref="C185:D185"/>
    <mergeCell ref="E185:F185"/>
    <mergeCell ref="A186:B186"/>
    <mergeCell ref="C186:D186"/>
    <mergeCell ref="E186:F186"/>
    <mergeCell ref="A183:B183"/>
    <mergeCell ref="C183:D183"/>
    <mergeCell ref="E183:F183"/>
    <mergeCell ref="A184:B184"/>
    <mergeCell ref="C184:D184"/>
    <mergeCell ref="E184:F184"/>
    <mergeCell ref="A181:B181"/>
    <mergeCell ref="C181:D181"/>
    <mergeCell ref="E181:F181"/>
    <mergeCell ref="A182:B182"/>
    <mergeCell ref="C182:D182"/>
    <mergeCell ref="E182:F182"/>
    <mergeCell ref="A179:B179"/>
    <mergeCell ref="C179:D179"/>
    <mergeCell ref="E179:F179"/>
    <mergeCell ref="A180:B180"/>
    <mergeCell ref="C180:D180"/>
    <mergeCell ref="E180:F180"/>
    <mergeCell ref="A177:B177"/>
    <mergeCell ref="C177:D177"/>
    <mergeCell ref="E177:F177"/>
    <mergeCell ref="A178:B178"/>
    <mergeCell ref="C178:D178"/>
    <mergeCell ref="E178:F178"/>
    <mergeCell ref="A175:B175"/>
    <mergeCell ref="C175:D175"/>
    <mergeCell ref="E175:F175"/>
    <mergeCell ref="A176:B176"/>
    <mergeCell ref="C176:D176"/>
    <mergeCell ref="E176:F176"/>
    <mergeCell ref="A173:B173"/>
    <mergeCell ref="C173:D173"/>
    <mergeCell ref="E173:F173"/>
    <mergeCell ref="A174:B174"/>
    <mergeCell ref="C174:D174"/>
    <mergeCell ref="E174:F174"/>
    <mergeCell ref="A171:B171"/>
    <mergeCell ref="C171:D171"/>
    <mergeCell ref="E171:F171"/>
    <mergeCell ref="A172:B172"/>
    <mergeCell ref="C172:D172"/>
    <mergeCell ref="E172:F172"/>
    <mergeCell ref="A169:B169"/>
    <mergeCell ref="C169:D169"/>
    <mergeCell ref="E169:F169"/>
    <mergeCell ref="A170:B170"/>
    <mergeCell ref="C170:D170"/>
    <mergeCell ref="E170:F170"/>
    <mergeCell ref="A167:B167"/>
    <mergeCell ref="C167:D167"/>
    <mergeCell ref="E167:F167"/>
    <mergeCell ref="A168:B168"/>
    <mergeCell ref="C168:D168"/>
    <mergeCell ref="E168:F168"/>
    <mergeCell ref="A165:B165"/>
    <mergeCell ref="C165:D165"/>
    <mergeCell ref="E165:F165"/>
    <mergeCell ref="A166:B166"/>
    <mergeCell ref="C166:D166"/>
    <mergeCell ref="E166:F166"/>
    <mergeCell ref="A163:B163"/>
    <mergeCell ref="C163:D163"/>
    <mergeCell ref="E163:F163"/>
    <mergeCell ref="A164:B164"/>
    <mergeCell ref="C164:D164"/>
    <mergeCell ref="E164:F164"/>
    <mergeCell ref="A161:B161"/>
    <mergeCell ref="C161:D161"/>
    <mergeCell ref="E161:F161"/>
    <mergeCell ref="A162:B162"/>
    <mergeCell ref="C162:D162"/>
    <mergeCell ref="E162:F162"/>
    <mergeCell ref="A159:B159"/>
    <mergeCell ref="C159:D159"/>
    <mergeCell ref="E159:F159"/>
    <mergeCell ref="A160:B160"/>
    <mergeCell ref="C160:D160"/>
    <mergeCell ref="E160:F160"/>
    <mergeCell ref="A157:B157"/>
    <mergeCell ref="C157:D157"/>
    <mergeCell ref="E157:F157"/>
    <mergeCell ref="A158:B158"/>
    <mergeCell ref="C158:D158"/>
    <mergeCell ref="E158:F158"/>
    <mergeCell ref="A155:B155"/>
    <mergeCell ref="C155:D155"/>
    <mergeCell ref="E155:F155"/>
    <mergeCell ref="A156:B156"/>
    <mergeCell ref="C156:D156"/>
    <mergeCell ref="E156:F156"/>
    <mergeCell ref="A153:B153"/>
    <mergeCell ref="C153:D153"/>
    <mergeCell ref="E153:F153"/>
    <mergeCell ref="A154:B154"/>
    <mergeCell ref="C154:D154"/>
    <mergeCell ref="E154:F154"/>
    <mergeCell ref="A151:B151"/>
    <mergeCell ref="C151:D151"/>
    <mergeCell ref="E151:F151"/>
    <mergeCell ref="A152:B152"/>
    <mergeCell ref="C152:D152"/>
    <mergeCell ref="E152:F152"/>
    <mergeCell ref="A149:B149"/>
    <mergeCell ref="C149:D149"/>
    <mergeCell ref="E149:F149"/>
    <mergeCell ref="A150:B150"/>
    <mergeCell ref="C150:D150"/>
    <mergeCell ref="E150:F150"/>
    <mergeCell ref="A147:B147"/>
    <mergeCell ref="C147:D147"/>
    <mergeCell ref="E147:F147"/>
    <mergeCell ref="A148:B148"/>
    <mergeCell ref="C148:D148"/>
    <mergeCell ref="E148:F148"/>
    <mergeCell ref="A145:B145"/>
    <mergeCell ref="C145:D145"/>
    <mergeCell ref="E145:F145"/>
    <mergeCell ref="A146:B146"/>
    <mergeCell ref="C146:D146"/>
    <mergeCell ref="E146:F146"/>
    <mergeCell ref="A143:B143"/>
    <mergeCell ref="C143:D143"/>
    <mergeCell ref="E143:F143"/>
    <mergeCell ref="A144:B144"/>
    <mergeCell ref="C144:D144"/>
    <mergeCell ref="E144:F144"/>
    <mergeCell ref="A141:B141"/>
    <mergeCell ref="C141:D141"/>
    <mergeCell ref="E141:F141"/>
    <mergeCell ref="A142:B142"/>
    <mergeCell ref="C142:D142"/>
    <mergeCell ref="E142:F142"/>
    <mergeCell ref="A139:B139"/>
    <mergeCell ref="C139:D139"/>
    <mergeCell ref="E139:F139"/>
    <mergeCell ref="A140:B140"/>
    <mergeCell ref="C140:D140"/>
    <mergeCell ref="E140:F140"/>
    <mergeCell ref="A137:B137"/>
    <mergeCell ref="C137:D137"/>
    <mergeCell ref="E137:F137"/>
    <mergeCell ref="A138:B138"/>
    <mergeCell ref="C138:D138"/>
    <mergeCell ref="E138:F138"/>
    <mergeCell ref="A135:B135"/>
    <mergeCell ref="C135:D135"/>
    <mergeCell ref="E135:F135"/>
    <mergeCell ref="A136:B136"/>
    <mergeCell ref="C136:D136"/>
    <mergeCell ref="E136:F136"/>
    <mergeCell ref="A133:B133"/>
    <mergeCell ref="C133:D133"/>
    <mergeCell ref="E133:F133"/>
    <mergeCell ref="A134:B134"/>
    <mergeCell ref="C134:D134"/>
    <mergeCell ref="E134:F134"/>
    <mergeCell ref="A131:B131"/>
    <mergeCell ref="C131:D131"/>
    <mergeCell ref="E131:F131"/>
    <mergeCell ref="A132:B132"/>
    <mergeCell ref="C132:D132"/>
    <mergeCell ref="E132:F132"/>
    <mergeCell ref="A129:B129"/>
    <mergeCell ref="C129:D129"/>
    <mergeCell ref="E129:F129"/>
    <mergeCell ref="A130:B130"/>
    <mergeCell ref="C130:D130"/>
    <mergeCell ref="E130:F130"/>
    <mergeCell ref="A127:B127"/>
    <mergeCell ref="C127:D127"/>
    <mergeCell ref="E127:F127"/>
    <mergeCell ref="A128:B128"/>
    <mergeCell ref="C128:D128"/>
    <mergeCell ref="E128:F128"/>
    <mergeCell ref="A125:B125"/>
    <mergeCell ref="C125:D125"/>
    <mergeCell ref="E125:F125"/>
    <mergeCell ref="A126:B126"/>
    <mergeCell ref="C126:D126"/>
    <mergeCell ref="E126:F126"/>
    <mergeCell ref="A123:B123"/>
    <mergeCell ref="C123:D123"/>
    <mergeCell ref="E123:F123"/>
    <mergeCell ref="A124:B124"/>
    <mergeCell ref="C124:D124"/>
    <mergeCell ref="E124:F124"/>
    <mergeCell ref="A121:B121"/>
    <mergeCell ref="C121:D121"/>
    <mergeCell ref="E121:F121"/>
    <mergeCell ref="A122:B122"/>
    <mergeCell ref="C122:D122"/>
    <mergeCell ref="E122:F122"/>
    <mergeCell ref="A119:B119"/>
    <mergeCell ref="C119:D119"/>
    <mergeCell ref="E119:F119"/>
    <mergeCell ref="A120:B120"/>
    <mergeCell ref="C120:D120"/>
    <mergeCell ref="E120:F120"/>
    <mergeCell ref="A117:B117"/>
    <mergeCell ref="C117:D117"/>
    <mergeCell ref="E117:F117"/>
    <mergeCell ref="A118:B118"/>
    <mergeCell ref="C118:D118"/>
    <mergeCell ref="E118:F118"/>
    <mergeCell ref="A115:B115"/>
    <mergeCell ref="C115:D115"/>
    <mergeCell ref="E115:F115"/>
    <mergeCell ref="A116:B116"/>
    <mergeCell ref="C116:D116"/>
    <mergeCell ref="E116:F116"/>
    <mergeCell ref="A113:B113"/>
    <mergeCell ref="C113:D113"/>
    <mergeCell ref="E113:F113"/>
    <mergeCell ref="A114:B114"/>
    <mergeCell ref="C114:D114"/>
    <mergeCell ref="E114:F114"/>
    <mergeCell ref="A111:B111"/>
    <mergeCell ref="C111:D111"/>
    <mergeCell ref="E111:F111"/>
    <mergeCell ref="A112:B112"/>
    <mergeCell ref="C112:D112"/>
    <mergeCell ref="E112:F112"/>
    <mergeCell ref="A109:B109"/>
    <mergeCell ref="C109:D109"/>
    <mergeCell ref="E109:F109"/>
    <mergeCell ref="A110:B110"/>
    <mergeCell ref="C110:D110"/>
    <mergeCell ref="E110:F110"/>
    <mergeCell ref="A107:B107"/>
    <mergeCell ref="C107:D107"/>
    <mergeCell ref="E107:F107"/>
    <mergeCell ref="A108:B108"/>
    <mergeCell ref="C108:D108"/>
    <mergeCell ref="E108:F108"/>
    <mergeCell ref="A105:B105"/>
    <mergeCell ref="C105:D105"/>
    <mergeCell ref="E105:F105"/>
    <mergeCell ref="A106:B106"/>
    <mergeCell ref="C106:D106"/>
    <mergeCell ref="E106:F106"/>
    <mergeCell ref="A103:B103"/>
    <mergeCell ref="C103:D103"/>
    <mergeCell ref="E103:F103"/>
    <mergeCell ref="A104:B104"/>
    <mergeCell ref="C104:D104"/>
    <mergeCell ref="E104:F104"/>
    <mergeCell ref="A101:B101"/>
    <mergeCell ref="C101:D101"/>
    <mergeCell ref="E101:F101"/>
    <mergeCell ref="A102:B102"/>
    <mergeCell ref="C102:D102"/>
    <mergeCell ref="E102:F102"/>
    <mergeCell ref="A99:B99"/>
    <mergeCell ref="C99:D99"/>
    <mergeCell ref="E99:F99"/>
    <mergeCell ref="A100:B100"/>
    <mergeCell ref="C100:D100"/>
    <mergeCell ref="E100:F100"/>
    <mergeCell ref="A97:B97"/>
    <mergeCell ref="C97:D97"/>
    <mergeCell ref="E97:F97"/>
    <mergeCell ref="A98:B98"/>
    <mergeCell ref="C98:D98"/>
    <mergeCell ref="E98:F98"/>
    <mergeCell ref="A95:B95"/>
    <mergeCell ref="C95:D95"/>
    <mergeCell ref="E95:F95"/>
    <mergeCell ref="A96:B96"/>
    <mergeCell ref="C96:D96"/>
    <mergeCell ref="E96:F96"/>
    <mergeCell ref="A93:B93"/>
    <mergeCell ref="C93:D93"/>
    <mergeCell ref="E93:F93"/>
    <mergeCell ref="A94:B94"/>
    <mergeCell ref="C94:D94"/>
    <mergeCell ref="E94:F94"/>
    <mergeCell ref="A91:B91"/>
    <mergeCell ref="C91:D91"/>
    <mergeCell ref="E91:F91"/>
    <mergeCell ref="A92:B92"/>
    <mergeCell ref="C92:D92"/>
    <mergeCell ref="E92:F92"/>
    <mergeCell ref="A89:B89"/>
    <mergeCell ref="C89:D89"/>
    <mergeCell ref="E89:F89"/>
    <mergeCell ref="A90:B90"/>
    <mergeCell ref="C90:D90"/>
    <mergeCell ref="E90:F90"/>
    <mergeCell ref="A87:B87"/>
    <mergeCell ref="C87:D87"/>
    <mergeCell ref="E87:F87"/>
    <mergeCell ref="A88:B88"/>
    <mergeCell ref="C88:D88"/>
    <mergeCell ref="E88:F88"/>
    <mergeCell ref="A85:B85"/>
    <mergeCell ref="C85:D85"/>
    <mergeCell ref="E85:F85"/>
    <mergeCell ref="A86:B86"/>
    <mergeCell ref="C86:D86"/>
    <mergeCell ref="E86:F86"/>
    <mergeCell ref="A83:B83"/>
    <mergeCell ref="C83:D83"/>
    <mergeCell ref="E83:F83"/>
    <mergeCell ref="A84:B84"/>
    <mergeCell ref="C84:D84"/>
    <mergeCell ref="E84:F84"/>
    <mergeCell ref="A81:B81"/>
    <mergeCell ref="C81:D81"/>
    <mergeCell ref="E81:F81"/>
    <mergeCell ref="A82:B82"/>
    <mergeCell ref="C82:D82"/>
    <mergeCell ref="E82:F82"/>
    <mergeCell ref="A79:B79"/>
    <mergeCell ref="C79:D79"/>
    <mergeCell ref="E79:F79"/>
    <mergeCell ref="A80:B80"/>
    <mergeCell ref="C80:D80"/>
    <mergeCell ref="E80:F80"/>
    <mergeCell ref="A77:B77"/>
    <mergeCell ref="C77:D77"/>
    <mergeCell ref="E77:F77"/>
    <mergeCell ref="A78:B78"/>
    <mergeCell ref="C78:D78"/>
    <mergeCell ref="E78:F78"/>
    <mergeCell ref="A75:B75"/>
    <mergeCell ref="C75:D75"/>
    <mergeCell ref="E75:F75"/>
    <mergeCell ref="A76:B76"/>
    <mergeCell ref="C76:D76"/>
    <mergeCell ref="E76:F76"/>
    <mergeCell ref="A73:B73"/>
    <mergeCell ref="C73:D73"/>
    <mergeCell ref="E73:F73"/>
    <mergeCell ref="A74:B74"/>
    <mergeCell ref="C74:D74"/>
    <mergeCell ref="E74:F74"/>
    <mergeCell ref="A71:B71"/>
    <mergeCell ref="C71:D71"/>
    <mergeCell ref="E71:F71"/>
    <mergeCell ref="A72:B72"/>
    <mergeCell ref="C72:D72"/>
    <mergeCell ref="E72:F72"/>
    <mergeCell ref="A69:B69"/>
    <mergeCell ref="C69:D69"/>
    <mergeCell ref="E69:F69"/>
    <mergeCell ref="A70:B70"/>
    <mergeCell ref="C70:D70"/>
    <mergeCell ref="E70:F70"/>
    <mergeCell ref="A67:B67"/>
    <mergeCell ref="C67:D67"/>
    <mergeCell ref="E67:F67"/>
    <mergeCell ref="A68:B68"/>
    <mergeCell ref="C68:D68"/>
    <mergeCell ref="E68:F68"/>
    <mergeCell ref="A65:B65"/>
    <mergeCell ref="C65:D65"/>
    <mergeCell ref="E65:F65"/>
    <mergeCell ref="A66:B66"/>
    <mergeCell ref="C66:D66"/>
    <mergeCell ref="E66:F66"/>
    <mergeCell ref="A63:B63"/>
    <mergeCell ref="C63:D63"/>
    <mergeCell ref="E63:F63"/>
    <mergeCell ref="A64:B64"/>
    <mergeCell ref="C64:D64"/>
    <mergeCell ref="E64:F64"/>
    <mergeCell ref="A61:B61"/>
    <mergeCell ref="C61:D61"/>
    <mergeCell ref="E61:F61"/>
    <mergeCell ref="A62:B62"/>
    <mergeCell ref="C62:D62"/>
    <mergeCell ref="E62:F62"/>
    <mergeCell ref="A59:B59"/>
    <mergeCell ref="C59:D59"/>
    <mergeCell ref="E59:F59"/>
    <mergeCell ref="A60:B60"/>
    <mergeCell ref="C60:D60"/>
    <mergeCell ref="E60:F60"/>
    <mergeCell ref="A57:B57"/>
    <mergeCell ref="C57:D57"/>
    <mergeCell ref="E57:F57"/>
    <mergeCell ref="A58:B58"/>
    <mergeCell ref="C58:D58"/>
    <mergeCell ref="E58:F58"/>
    <mergeCell ref="A55:B55"/>
    <mergeCell ref="C55:D55"/>
    <mergeCell ref="E55:F55"/>
    <mergeCell ref="A56:B56"/>
    <mergeCell ref="C56:D56"/>
    <mergeCell ref="E56:F56"/>
    <mergeCell ref="A53:B53"/>
    <mergeCell ref="C53:D53"/>
    <mergeCell ref="E53:F53"/>
    <mergeCell ref="A54:B54"/>
    <mergeCell ref="C54:D54"/>
    <mergeCell ref="E54:F54"/>
    <mergeCell ref="A51:B51"/>
    <mergeCell ref="C51:D51"/>
    <mergeCell ref="E51:F51"/>
    <mergeCell ref="A52:B52"/>
    <mergeCell ref="C52:D52"/>
    <mergeCell ref="E52:F52"/>
    <mergeCell ref="A49:B49"/>
    <mergeCell ref="C49:D49"/>
    <mergeCell ref="E49:F49"/>
    <mergeCell ref="A50:B50"/>
    <mergeCell ref="C50:D50"/>
    <mergeCell ref="E50:F50"/>
    <mergeCell ref="A47:B47"/>
    <mergeCell ref="C47:D47"/>
    <mergeCell ref="E47:F47"/>
    <mergeCell ref="A48:B48"/>
    <mergeCell ref="C48:D48"/>
    <mergeCell ref="E48:F48"/>
    <mergeCell ref="A45:B45"/>
    <mergeCell ref="C45:D45"/>
    <mergeCell ref="E45:F45"/>
    <mergeCell ref="A46:B46"/>
    <mergeCell ref="C46:D46"/>
    <mergeCell ref="E46:F46"/>
    <mergeCell ref="A43:B43"/>
    <mergeCell ref="C43:D43"/>
    <mergeCell ref="E43:F43"/>
    <mergeCell ref="A44:B44"/>
    <mergeCell ref="C44:D44"/>
    <mergeCell ref="E44:F44"/>
    <mergeCell ref="A41:B41"/>
    <mergeCell ref="C41:D41"/>
    <mergeCell ref="E41:F41"/>
    <mergeCell ref="A42:B42"/>
    <mergeCell ref="C42:D42"/>
    <mergeCell ref="E42:F42"/>
    <mergeCell ref="A39:B39"/>
    <mergeCell ref="C39:D39"/>
    <mergeCell ref="E39:F39"/>
    <mergeCell ref="A40:B40"/>
    <mergeCell ref="C40:D40"/>
    <mergeCell ref="E40:F40"/>
    <mergeCell ref="A37:B37"/>
    <mergeCell ref="C37:D37"/>
    <mergeCell ref="E37:F37"/>
    <mergeCell ref="A38:B38"/>
    <mergeCell ref="C38:D38"/>
    <mergeCell ref="E38:F38"/>
    <mergeCell ref="A35:B35"/>
    <mergeCell ref="C35:D35"/>
    <mergeCell ref="E35:F35"/>
    <mergeCell ref="A36:B36"/>
    <mergeCell ref="C36:D36"/>
    <mergeCell ref="E36:F36"/>
    <mergeCell ref="A33:B33"/>
    <mergeCell ref="C33:D33"/>
    <mergeCell ref="E33:F33"/>
    <mergeCell ref="A34:B34"/>
    <mergeCell ref="C34:D34"/>
    <mergeCell ref="E34:F34"/>
    <mergeCell ref="A31:B31"/>
    <mergeCell ref="C31:D31"/>
    <mergeCell ref="E31:F31"/>
    <mergeCell ref="A32:B32"/>
    <mergeCell ref="C32:D32"/>
    <mergeCell ref="E32:F32"/>
    <mergeCell ref="A29:B29"/>
    <mergeCell ref="C29:D29"/>
    <mergeCell ref="E29:F29"/>
    <mergeCell ref="A30:B30"/>
    <mergeCell ref="C30:D30"/>
    <mergeCell ref="E30:F30"/>
    <mergeCell ref="A27:B27"/>
    <mergeCell ref="C27:D27"/>
    <mergeCell ref="E27:F27"/>
    <mergeCell ref="A28:B28"/>
    <mergeCell ref="C28:D28"/>
    <mergeCell ref="E28:F28"/>
    <mergeCell ref="A25:B25"/>
    <mergeCell ref="C25:D25"/>
    <mergeCell ref="E25:F25"/>
    <mergeCell ref="A26:B26"/>
    <mergeCell ref="C26:D26"/>
    <mergeCell ref="E26:F26"/>
    <mergeCell ref="A23:B23"/>
    <mergeCell ref="C23:D23"/>
    <mergeCell ref="E23:F23"/>
    <mergeCell ref="A24:B24"/>
    <mergeCell ref="C24:D24"/>
    <mergeCell ref="E24:F24"/>
    <mergeCell ref="A22:B22"/>
    <mergeCell ref="C22:D22"/>
    <mergeCell ref="E22:F22"/>
    <mergeCell ref="A19:B19"/>
    <mergeCell ref="C19:D19"/>
    <mergeCell ref="E19:F19"/>
    <mergeCell ref="A20:B20"/>
    <mergeCell ref="C20:D20"/>
    <mergeCell ref="E20:F20"/>
    <mergeCell ref="C14:D14"/>
    <mergeCell ref="E14:F14"/>
    <mergeCell ref="R14:R15"/>
    <mergeCell ref="S14:S15"/>
    <mergeCell ref="A17:B17"/>
    <mergeCell ref="C17:D17"/>
    <mergeCell ref="E17:F17"/>
    <mergeCell ref="T14:U15"/>
    <mergeCell ref="U20:Y53"/>
    <mergeCell ref="R16:R17"/>
    <mergeCell ref="S16:S17"/>
    <mergeCell ref="T16:U17"/>
    <mergeCell ref="A18:B18"/>
    <mergeCell ref="C18:D18"/>
    <mergeCell ref="E18:F18"/>
    <mergeCell ref="A15:B15"/>
    <mergeCell ref="C15:D15"/>
    <mergeCell ref="E15:F15"/>
    <mergeCell ref="A21:B21"/>
    <mergeCell ref="C21:D21"/>
    <mergeCell ref="E21:F21"/>
    <mergeCell ref="A16:B16"/>
    <mergeCell ref="C16:D16"/>
    <mergeCell ref="E16:F16"/>
    <mergeCell ref="E12:F12"/>
    <mergeCell ref="R12:R13"/>
    <mergeCell ref="S12:S13"/>
    <mergeCell ref="T12:U13"/>
    <mergeCell ref="P15:P16"/>
    <mergeCell ref="Q15:Q16"/>
    <mergeCell ref="B1:F1"/>
    <mergeCell ref="P7:Q7"/>
    <mergeCell ref="R7:R9"/>
    <mergeCell ref="A13:B13"/>
    <mergeCell ref="C13:D13"/>
    <mergeCell ref="E13:F13"/>
    <mergeCell ref="P13:P14"/>
    <mergeCell ref="Q13:Q14"/>
    <mergeCell ref="A14:B14"/>
    <mergeCell ref="R10:R11"/>
    <mergeCell ref="A11:B11"/>
    <mergeCell ref="C11:D11"/>
    <mergeCell ref="E11:F11"/>
    <mergeCell ref="P11:P12"/>
    <mergeCell ref="Q11:Q12"/>
    <mergeCell ref="A12:B12"/>
    <mergeCell ref="C12:D12"/>
    <mergeCell ref="S7:S9"/>
    <mergeCell ref="T7:U9"/>
    <mergeCell ref="A8:B8"/>
    <mergeCell ref="C8:D8"/>
    <mergeCell ref="E8:F8"/>
    <mergeCell ref="A9:B9"/>
    <mergeCell ref="C9:D9"/>
    <mergeCell ref="E9:F9"/>
    <mergeCell ref="P9:P10"/>
    <mergeCell ref="Q9:Q10"/>
    <mergeCell ref="A10:B10"/>
    <mergeCell ref="C10:D10"/>
    <mergeCell ref="E10:F10"/>
    <mergeCell ref="S10:S11"/>
    <mergeCell ref="T10:U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2:AI127"/>
  <sheetViews>
    <sheetView tabSelected="1" zoomScale="106" zoomScaleNormal="106" workbookViewId="0">
      <selection activeCell="Q130" sqref="Q130"/>
    </sheetView>
  </sheetViews>
  <sheetFormatPr baseColWidth="10" defaultRowHeight="15"/>
  <cols>
    <col min="8" max="8" width="16.28515625" customWidth="1"/>
    <col min="9" max="9" width="17.7109375" customWidth="1"/>
  </cols>
  <sheetData>
    <row r="2" spans="4:16">
      <c r="D2" s="213" t="s">
        <v>21</v>
      </c>
      <c r="E2" s="214"/>
      <c r="F2" s="214"/>
      <c r="G2" s="214"/>
      <c r="H2" s="215"/>
    </row>
    <row r="3" spans="4:16">
      <c r="D3" s="216"/>
      <c r="E3" s="217"/>
      <c r="F3" s="217"/>
      <c r="G3" s="217"/>
      <c r="H3" s="218"/>
    </row>
    <row r="4" spans="4:16">
      <c r="D4" s="219" t="s">
        <v>22</v>
      </c>
      <c r="E4" s="220"/>
      <c r="F4" s="221"/>
      <c r="G4" s="39" t="s">
        <v>23</v>
      </c>
      <c r="H4" s="39" t="s">
        <v>24</v>
      </c>
    </row>
    <row r="5" spans="4:16">
      <c r="D5" s="222" t="s">
        <v>25</v>
      </c>
      <c r="E5" s="223"/>
      <c r="F5" s="224"/>
      <c r="G5" s="38" t="s">
        <v>20</v>
      </c>
      <c r="H5" s="4">
        <v>20</v>
      </c>
    </row>
    <row r="6" spans="4:16">
      <c r="D6" s="222" t="s">
        <v>26</v>
      </c>
      <c r="E6" s="223"/>
      <c r="F6" s="224"/>
      <c r="G6" s="38" t="s">
        <v>18</v>
      </c>
      <c r="H6" s="7">
        <v>150</v>
      </c>
    </row>
    <row r="7" spans="4:16">
      <c r="D7" s="226" t="s">
        <v>27</v>
      </c>
      <c r="E7" s="227"/>
      <c r="F7" s="228"/>
      <c r="G7" s="14" t="s">
        <v>19</v>
      </c>
      <c r="H7" s="14" t="s">
        <v>44</v>
      </c>
    </row>
    <row r="8" spans="4:16">
      <c r="D8" s="229" t="s">
        <v>28</v>
      </c>
      <c r="E8" s="230"/>
      <c r="F8" s="231"/>
      <c r="G8" s="38" t="s">
        <v>29</v>
      </c>
      <c r="H8" s="7">
        <f>+'TEMPERATURA IDEAM'!C249</f>
        <v>15.633946892451675</v>
      </c>
    </row>
    <row r="9" spans="4:16">
      <c r="P9" s="76"/>
    </row>
    <row r="11" spans="4:16">
      <c r="D11" s="232" t="s">
        <v>30</v>
      </c>
      <c r="E11" s="233"/>
      <c r="F11" s="233"/>
      <c r="G11" s="233"/>
      <c r="H11" s="234"/>
    </row>
    <row r="12" spans="4:16">
      <c r="D12" s="235" t="s">
        <v>31</v>
      </c>
      <c r="E12" s="235"/>
      <c r="F12" s="235"/>
      <c r="G12" s="38" t="s">
        <v>32</v>
      </c>
      <c r="H12" s="7">
        <f>+H13/3.68395853834731</f>
        <v>54.289427505262751</v>
      </c>
    </row>
    <row r="13" spans="4:16" ht="15" customHeight="1">
      <c r="D13" s="235" t="s">
        <v>33</v>
      </c>
      <c r="E13" s="235"/>
      <c r="F13" s="235"/>
      <c r="G13" s="38" t="s">
        <v>32</v>
      </c>
      <c r="H13" s="15">
        <v>200</v>
      </c>
    </row>
    <row r="14" spans="4:16" ht="17.25">
      <c r="D14" s="235" t="s">
        <v>34</v>
      </c>
      <c r="E14" s="235"/>
      <c r="F14" s="235"/>
      <c r="G14" s="38" t="s">
        <v>32</v>
      </c>
      <c r="H14" s="15">
        <f>+H12*0.10193945465932</f>
        <v>5.5342346336531723</v>
      </c>
    </row>
    <row r="15" spans="4:16">
      <c r="D15" s="225"/>
      <c r="E15" s="225"/>
      <c r="F15" s="225"/>
      <c r="G15" s="60"/>
    </row>
    <row r="17" spans="2:10" ht="15.75" thickBot="1"/>
    <row r="18" spans="2:10" ht="15" customHeight="1">
      <c r="B18" s="236" t="s">
        <v>438</v>
      </c>
      <c r="C18" s="237"/>
      <c r="D18" s="237"/>
      <c r="E18" s="237"/>
      <c r="F18" s="237"/>
      <c r="G18" s="237"/>
      <c r="H18" s="237"/>
      <c r="I18" s="237"/>
      <c r="J18" s="237"/>
    </row>
    <row r="21" spans="2:10">
      <c r="C21" s="16"/>
      <c r="D21" s="16"/>
      <c r="E21" s="16"/>
      <c r="F21" s="16"/>
      <c r="G21" s="16"/>
      <c r="H21" s="16"/>
      <c r="I21" s="13"/>
    </row>
    <row r="22" spans="2:10">
      <c r="C22" s="17" t="s">
        <v>35</v>
      </c>
      <c r="D22" s="17"/>
      <c r="E22" s="17"/>
      <c r="F22" s="17"/>
      <c r="G22" s="17"/>
      <c r="H22" s="17"/>
      <c r="I22" s="13"/>
    </row>
    <row r="23" spans="2:10" ht="15.75" thickBot="1">
      <c r="C23" s="238" t="s">
        <v>36</v>
      </c>
      <c r="D23" s="238"/>
      <c r="E23" s="18" t="s">
        <v>37</v>
      </c>
      <c r="F23" s="18"/>
      <c r="G23" s="18"/>
      <c r="H23" s="18"/>
      <c r="I23" s="19"/>
      <c r="J23" s="20"/>
    </row>
    <row r="24" spans="2:10" ht="16.5" thickTop="1" thickBot="1">
      <c r="C24" s="239"/>
      <c r="D24" s="239"/>
      <c r="E24" s="21">
        <v>100</v>
      </c>
      <c r="F24" s="21">
        <v>150</v>
      </c>
      <c r="G24" s="21">
        <v>200</v>
      </c>
      <c r="H24" s="21">
        <v>300</v>
      </c>
      <c r="I24" s="22">
        <v>110</v>
      </c>
    </row>
    <row r="25" spans="2:10" ht="15.75" thickTop="1">
      <c r="C25" s="23">
        <v>20</v>
      </c>
      <c r="D25" s="23"/>
      <c r="E25" s="46">
        <v>60</v>
      </c>
      <c r="F25" s="46">
        <v>80</v>
      </c>
      <c r="G25" s="46">
        <v>105</v>
      </c>
      <c r="H25" s="46">
        <v>135</v>
      </c>
      <c r="I25" s="40">
        <f>+FORECAST(I24,E25:F25,E24:F24)</f>
        <v>64</v>
      </c>
    </row>
    <row r="26" spans="2:10">
      <c r="C26" s="24">
        <v>40</v>
      </c>
      <c r="D26" s="24"/>
      <c r="E26" s="41">
        <v>100</v>
      </c>
      <c r="F26" s="41">
        <v>130</v>
      </c>
      <c r="G26" s="41">
        <v>185</v>
      </c>
      <c r="H26" s="41">
        <v>230</v>
      </c>
      <c r="I26" s="40">
        <f>+FORECAST(I25,E26:F26,E25:F25)</f>
        <v>106</v>
      </c>
    </row>
    <row r="27" spans="2:10">
      <c r="C27" s="25">
        <v>60</v>
      </c>
      <c r="D27" s="25"/>
      <c r="E27" s="47">
        <v>140</v>
      </c>
      <c r="F27" s="47">
        <v>190</v>
      </c>
      <c r="G27" s="47">
        <v>245</v>
      </c>
      <c r="H27" s="47" t="s">
        <v>19</v>
      </c>
      <c r="I27" s="40">
        <f>+FORECAST(I26,E27:F27,E26:F26)</f>
        <v>150</v>
      </c>
    </row>
    <row r="28" spans="2:10">
      <c r="I28" s="26"/>
      <c r="J28" s="26"/>
    </row>
    <row r="29" spans="2:10">
      <c r="D29" s="161" t="s">
        <v>32</v>
      </c>
      <c r="E29" s="161" t="s">
        <v>489</v>
      </c>
      <c r="I29" s="27"/>
      <c r="J29" s="27"/>
    </row>
    <row r="30" spans="2:10">
      <c r="D30" s="7">
        <v>40</v>
      </c>
      <c r="E30" s="7">
        <f>+I26</f>
        <v>106</v>
      </c>
      <c r="I30" s="26"/>
      <c r="J30" s="26"/>
    </row>
    <row r="31" spans="2:10">
      <c r="C31" s="28"/>
      <c r="D31" s="29">
        <f>+H12</f>
        <v>54.289427505262751</v>
      </c>
      <c r="E31" s="162">
        <f>E30+((E32-E30)/(D32-D30))*(D31-D30)</f>
        <v>137.43674051157805</v>
      </c>
      <c r="H31" s="12"/>
      <c r="I31" s="30"/>
      <c r="J31" s="30"/>
    </row>
    <row r="32" spans="2:10">
      <c r="C32" s="45"/>
      <c r="D32" s="7">
        <v>60</v>
      </c>
      <c r="E32" s="7">
        <f>+I27</f>
        <v>150</v>
      </c>
      <c r="H32" s="12"/>
    </row>
    <row r="34" spans="1:20">
      <c r="A34" s="81"/>
      <c r="B34" s="285" t="s">
        <v>379</v>
      </c>
      <c r="C34" s="285"/>
      <c r="D34" s="285"/>
      <c r="E34" s="285"/>
      <c r="F34" s="285"/>
      <c r="G34" s="285"/>
      <c r="H34" s="285"/>
      <c r="I34" s="285"/>
      <c r="J34" s="285"/>
      <c r="K34" s="285"/>
      <c r="L34" s="285"/>
    </row>
    <row r="35" spans="1:20" s="132" customFormat="1">
      <c r="A35" s="130"/>
      <c r="B35" s="131"/>
      <c r="C35" s="131"/>
      <c r="D35" s="131"/>
      <c r="E35" s="131"/>
      <c r="F35" s="131"/>
      <c r="G35" s="131"/>
      <c r="H35" s="131"/>
      <c r="I35" s="131"/>
      <c r="J35" s="131"/>
      <c r="K35" s="131"/>
      <c r="L35" s="131"/>
    </row>
    <row r="36" spans="1:20">
      <c r="A36" s="81"/>
      <c r="B36" s="251" t="s">
        <v>378</v>
      </c>
      <c r="C36" s="251"/>
      <c r="D36" s="251"/>
      <c r="E36" s="251"/>
      <c r="F36" s="82"/>
      <c r="G36" s="251" t="s">
        <v>379</v>
      </c>
      <c r="H36" s="251"/>
      <c r="I36" s="251"/>
      <c r="J36" s="251"/>
      <c r="M36" s="251" t="s">
        <v>379</v>
      </c>
      <c r="N36" s="251"/>
      <c r="O36" s="251"/>
      <c r="P36" s="251"/>
      <c r="Q36" s="251"/>
      <c r="R36" s="251"/>
      <c r="S36" s="251"/>
      <c r="T36" s="251"/>
    </row>
    <row r="37" spans="1:20">
      <c r="A37" s="81"/>
      <c r="B37" s="251"/>
      <c r="C37" s="251"/>
      <c r="D37" s="251"/>
      <c r="E37" s="251"/>
      <c r="F37" s="82"/>
      <c r="G37" s="251"/>
      <c r="H37" s="251"/>
      <c r="I37" s="251"/>
      <c r="J37" s="251"/>
      <c r="K37" s="13"/>
      <c r="M37" s="251"/>
      <c r="N37" s="251"/>
      <c r="O37" s="251"/>
      <c r="P37" s="251"/>
      <c r="Q37" s="251"/>
      <c r="R37" s="251"/>
      <c r="S37" s="251"/>
      <c r="T37" s="251"/>
    </row>
    <row r="38" spans="1:20">
      <c r="A38" s="81"/>
      <c r="B38" s="83"/>
      <c r="C38" s="83"/>
      <c r="D38" s="83"/>
      <c r="E38" s="83"/>
      <c r="F38" s="82"/>
      <c r="G38" s="83"/>
      <c r="H38" s="83"/>
      <c r="I38" s="83"/>
      <c r="J38" s="83"/>
      <c r="M38" s="81"/>
      <c r="N38" s="81"/>
      <c r="O38" s="81"/>
      <c r="P38" s="81"/>
      <c r="Q38" s="81"/>
      <c r="R38" s="81"/>
      <c r="S38" s="81"/>
      <c r="T38" s="81"/>
    </row>
    <row r="39" spans="1:20">
      <c r="A39" s="81"/>
      <c r="B39" s="252" t="s">
        <v>380</v>
      </c>
      <c r="C39" s="252"/>
      <c r="D39" s="252"/>
      <c r="E39" s="252"/>
      <c r="F39" s="84"/>
      <c r="G39" s="253" t="s">
        <v>381</v>
      </c>
      <c r="H39" s="254"/>
      <c r="I39" s="255"/>
      <c r="J39" s="93" t="s">
        <v>382</v>
      </c>
      <c r="M39" s="286" t="s">
        <v>439</v>
      </c>
      <c r="N39" s="288" t="s">
        <v>440</v>
      </c>
      <c r="O39" s="288"/>
      <c r="P39" s="286" t="s">
        <v>441</v>
      </c>
      <c r="Q39" s="286"/>
      <c r="R39" s="286" t="s">
        <v>442</v>
      </c>
      <c r="S39" s="133"/>
    </row>
    <row r="40" spans="1:20" ht="15.75" thickBot="1">
      <c r="A40" s="81"/>
      <c r="B40" s="256" t="s">
        <v>383</v>
      </c>
      <c r="C40" s="257"/>
      <c r="D40" s="258"/>
      <c r="E40" s="85" t="s">
        <v>384</v>
      </c>
      <c r="F40" s="82"/>
      <c r="G40" s="259" t="s">
        <v>385</v>
      </c>
      <c r="H40" s="259"/>
      <c r="I40" s="86" t="s">
        <v>386</v>
      </c>
      <c r="J40" s="87">
        <f>+E48</f>
        <v>150</v>
      </c>
      <c r="M40" s="287"/>
      <c r="N40" s="289"/>
      <c r="O40" s="289"/>
      <c r="P40" s="287"/>
      <c r="Q40" s="287"/>
      <c r="R40" s="287"/>
      <c r="S40" s="134"/>
    </row>
    <row r="41" spans="1:20">
      <c r="A41" s="81"/>
      <c r="B41" s="267" t="s">
        <v>387</v>
      </c>
      <c r="C41" s="268"/>
      <c r="D41" s="269"/>
      <c r="E41" s="88">
        <v>1</v>
      </c>
      <c r="F41" s="82"/>
      <c r="G41" s="82"/>
      <c r="H41" s="82"/>
      <c r="I41" s="82"/>
      <c r="J41" s="82"/>
    </row>
    <row r="42" spans="1:20">
      <c r="A42" s="81"/>
      <c r="B42" s="267" t="s">
        <v>388</v>
      </c>
      <c r="C42" s="268"/>
      <c r="D42" s="269" t="s">
        <v>19</v>
      </c>
      <c r="E42" s="88">
        <v>2</v>
      </c>
      <c r="F42" s="82"/>
      <c r="G42" s="274" t="s">
        <v>389</v>
      </c>
      <c r="H42" s="275"/>
      <c r="I42" s="275"/>
      <c r="J42" s="89" t="s">
        <v>382</v>
      </c>
      <c r="M42" s="13" t="s">
        <v>443</v>
      </c>
      <c r="N42" t="s">
        <v>443</v>
      </c>
      <c r="R42" s="6">
        <f>+J40*J46*J47*J50*365*E50</f>
        <v>602250</v>
      </c>
    </row>
    <row r="43" spans="1:20">
      <c r="A43" s="81"/>
      <c r="B43" s="267" t="s">
        <v>390</v>
      </c>
      <c r="C43" s="268"/>
      <c r="D43" s="269" t="s">
        <v>19</v>
      </c>
      <c r="E43" s="88">
        <v>1</v>
      </c>
      <c r="F43" s="82"/>
      <c r="G43" s="259" t="s">
        <v>391</v>
      </c>
      <c r="H43" s="259"/>
      <c r="I43" s="90" t="s">
        <v>392</v>
      </c>
      <c r="J43" s="91">
        <f>SUM(E56:E57)</f>
        <v>0</v>
      </c>
    </row>
    <row r="44" spans="1:20">
      <c r="A44" s="81"/>
      <c r="B44" s="267" t="s">
        <v>393</v>
      </c>
      <c r="C44" s="268"/>
      <c r="D44" s="269"/>
      <c r="E44" s="88" t="s">
        <v>394</v>
      </c>
      <c r="F44" s="82"/>
      <c r="G44" s="92"/>
      <c r="H44" s="92"/>
      <c r="I44" s="92"/>
      <c r="J44" s="92"/>
    </row>
    <row r="45" spans="1:20">
      <c r="A45" s="81"/>
      <c r="B45" s="92"/>
      <c r="C45" s="82"/>
      <c r="D45" s="92"/>
      <c r="E45" s="92"/>
      <c r="F45" s="82"/>
      <c r="G45" s="270" t="s">
        <v>395</v>
      </c>
      <c r="H45" s="271"/>
      <c r="I45" s="272"/>
      <c r="J45" s="93" t="s">
        <v>382</v>
      </c>
    </row>
    <row r="46" spans="1:20">
      <c r="A46" s="81"/>
      <c r="B46" s="273" t="s">
        <v>396</v>
      </c>
      <c r="C46" s="273"/>
      <c r="D46" s="273"/>
      <c r="E46" s="273"/>
      <c r="F46" s="82"/>
      <c r="G46" s="259" t="s">
        <v>397</v>
      </c>
      <c r="H46" s="259"/>
      <c r="I46" s="90" t="s">
        <v>398</v>
      </c>
      <c r="J46" s="88">
        <v>0.5</v>
      </c>
    </row>
    <row r="47" spans="1:20">
      <c r="A47" s="81"/>
      <c r="B47" s="256" t="s">
        <v>383</v>
      </c>
      <c r="C47" s="257"/>
      <c r="D47" s="258"/>
      <c r="E47" s="85" t="s">
        <v>384</v>
      </c>
      <c r="F47" s="82"/>
      <c r="G47" s="259" t="s">
        <v>399</v>
      </c>
      <c r="H47" s="259"/>
      <c r="I47" s="90" t="s">
        <v>400</v>
      </c>
      <c r="J47" s="94" cm="1">
        <f t="array" ref="J47">_xlfn.IFS(E43=1,1,E43=2,0.9,E43=3,0.75)</f>
        <v>1</v>
      </c>
    </row>
    <row r="48" spans="1:20">
      <c r="A48" s="81"/>
      <c r="B48" s="281" t="s">
        <v>401</v>
      </c>
      <c r="C48" s="282"/>
      <c r="D48" s="86" t="s">
        <v>402</v>
      </c>
      <c r="E48" s="95">
        <v>150</v>
      </c>
      <c r="F48" s="82"/>
      <c r="G48" s="92"/>
      <c r="H48" s="92"/>
      <c r="I48" s="92"/>
      <c r="J48" s="92"/>
    </row>
    <row r="49" spans="1:10">
      <c r="A49" s="81"/>
      <c r="B49" s="96" t="s">
        <v>403</v>
      </c>
      <c r="C49" s="97"/>
      <c r="D49" s="98" t="s">
        <v>404</v>
      </c>
      <c r="E49" s="99">
        <v>0.01</v>
      </c>
      <c r="F49" s="82"/>
      <c r="G49" s="270" t="s">
        <v>405</v>
      </c>
      <c r="H49" s="271"/>
      <c r="I49" s="272"/>
      <c r="J49" s="93" t="s">
        <v>382</v>
      </c>
    </row>
    <row r="50" spans="1:10">
      <c r="A50" s="81"/>
      <c r="B50" s="281" t="s">
        <v>406</v>
      </c>
      <c r="C50" s="282"/>
      <c r="D50" s="100" t="s">
        <v>20</v>
      </c>
      <c r="E50" s="100">
        <v>20</v>
      </c>
      <c r="F50" s="82"/>
      <c r="G50" s="283" t="s">
        <v>407</v>
      </c>
      <c r="H50" s="283"/>
      <c r="I50" s="284" t="s">
        <v>408</v>
      </c>
      <c r="J50" s="297">
        <v>1.1000000000000001</v>
      </c>
    </row>
    <row r="51" spans="1:10">
      <c r="A51" s="81"/>
      <c r="F51" s="82"/>
      <c r="G51" s="283"/>
      <c r="H51" s="283"/>
      <c r="I51" s="284"/>
      <c r="J51" s="297"/>
    </row>
    <row r="52" spans="1:10">
      <c r="A52" s="81"/>
      <c r="B52" s="92"/>
      <c r="C52" s="92"/>
      <c r="D52" s="92"/>
      <c r="E52" s="92"/>
      <c r="F52" s="82"/>
      <c r="G52" s="82"/>
      <c r="H52" s="82"/>
      <c r="I52" s="82"/>
      <c r="J52" s="82"/>
    </row>
    <row r="53" spans="1:10">
      <c r="A53" s="81"/>
      <c r="B53" s="273" t="s">
        <v>409</v>
      </c>
      <c r="C53" s="273"/>
      <c r="D53" s="273"/>
      <c r="E53" s="273"/>
      <c r="F53" s="82"/>
      <c r="G53" s="276" t="s">
        <v>410</v>
      </c>
      <c r="H53" s="276"/>
      <c r="I53" s="276"/>
      <c r="J53" s="276"/>
    </row>
    <row r="54" spans="1:10" ht="60">
      <c r="A54" s="81"/>
      <c r="B54" s="277" t="s">
        <v>411</v>
      </c>
      <c r="C54" s="278"/>
      <c r="D54" s="279"/>
      <c r="E54" s="101" t="s">
        <v>412</v>
      </c>
      <c r="F54" s="82"/>
      <c r="G54" s="102" t="s">
        <v>413</v>
      </c>
      <c r="H54" s="102"/>
      <c r="I54" s="280" t="s">
        <v>414</v>
      </c>
      <c r="J54" s="280"/>
    </row>
    <row r="55" spans="1:10">
      <c r="A55" s="81"/>
      <c r="B55" s="259" t="s">
        <v>415</v>
      </c>
      <c r="C55" s="259"/>
      <c r="D55" s="103" t="s">
        <v>416</v>
      </c>
      <c r="E55" s="104">
        <v>1</v>
      </c>
      <c r="F55" s="82"/>
      <c r="G55" s="105"/>
      <c r="H55" s="105"/>
      <c r="I55" s="106">
        <v>20</v>
      </c>
      <c r="J55" s="106">
        <v>40</v>
      </c>
    </row>
    <row r="56" spans="1:10">
      <c r="A56" s="81"/>
      <c r="B56" s="296" t="s">
        <v>417</v>
      </c>
      <c r="C56" s="296"/>
      <c r="D56" s="86" t="s">
        <v>418</v>
      </c>
      <c r="E56" s="104">
        <v>0</v>
      </c>
      <c r="F56" s="82"/>
      <c r="G56" s="107">
        <v>1</v>
      </c>
      <c r="H56" s="107"/>
      <c r="I56" s="129">
        <v>1.1000000000000001</v>
      </c>
      <c r="J56" s="108">
        <v>1.2</v>
      </c>
    </row>
    <row r="57" spans="1:10">
      <c r="A57" s="81"/>
      <c r="B57" s="296"/>
      <c r="C57" s="296"/>
      <c r="D57" s="109" t="s">
        <v>419</v>
      </c>
      <c r="E57" s="104">
        <v>0</v>
      </c>
      <c r="F57" s="82"/>
      <c r="G57" s="110">
        <v>1.5</v>
      </c>
      <c r="H57" s="110"/>
      <c r="I57" s="111">
        <v>1.2</v>
      </c>
      <c r="J57" s="112">
        <v>1.3</v>
      </c>
    </row>
    <row r="58" spans="1:10">
      <c r="A58" s="81"/>
      <c r="B58" s="92"/>
      <c r="C58" s="92"/>
      <c r="D58" s="92"/>
      <c r="E58" s="92"/>
      <c r="F58" s="82"/>
      <c r="G58" s="110">
        <v>2</v>
      </c>
      <c r="H58" s="110"/>
      <c r="I58" s="111">
        <v>1.2</v>
      </c>
      <c r="J58" s="112">
        <v>1.5</v>
      </c>
    </row>
    <row r="59" spans="1:10">
      <c r="A59" s="81"/>
      <c r="B59" s="290" t="s">
        <v>420</v>
      </c>
      <c r="C59" s="291"/>
      <c r="D59" s="291"/>
      <c r="E59" s="292"/>
      <c r="F59" s="82"/>
      <c r="G59" s="110">
        <v>2.5</v>
      </c>
      <c r="H59" s="110"/>
      <c r="I59" s="128">
        <v>1.3</v>
      </c>
      <c r="J59" s="112">
        <v>1.6</v>
      </c>
    </row>
    <row r="60" spans="1:10">
      <c r="A60" s="81"/>
      <c r="B60" s="277" t="s">
        <v>411</v>
      </c>
      <c r="C60" s="278"/>
      <c r="D60" s="279"/>
      <c r="E60" s="101" t="s">
        <v>412</v>
      </c>
      <c r="F60" s="82"/>
      <c r="G60" s="110">
        <v>3</v>
      </c>
      <c r="H60" s="110"/>
      <c r="I60" s="111">
        <v>1.3</v>
      </c>
      <c r="J60" s="112">
        <v>1.8</v>
      </c>
    </row>
    <row r="61" spans="1:10">
      <c r="A61" s="81"/>
      <c r="B61" s="295" t="s">
        <v>421</v>
      </c>
      <c r="C61" s="295"/>
      <c r="D61" s="295"/>
      <c r="E61" s="113">
        <v>0</v>
      </c>
      <c r="F61" s="82"/>
      <c r="G61" s="110">
        <v>3.5</v>
      </c>
      <c r="H61" s="110"/>
      <c r="I61" s="111">
        <v>1.4</v>
      </c>
      <c r="J61" s="112">
        <v>2</v>
      </c>
    </row>
    <row r="62" spans="1:10">
      <c r="A62" s="81"/>
      <c r="B62" s="295" t="s">
        <v>422</v>
      </c>
      <c r="C62" s="295"/>
      <c r="D62" s="295"/>
      <c r="E62" s="113">
        <v>0</v>
      </c>
      <c r="F62" s="82"/>
      <c r="G62" s="110">
        <v>4</v>
      </c>
      <c r="H62" s="110"/>
      <c r="I62" s="111">
        <v>1.5</v>
      </c>
      <c r="J62" s="112">
        <v>2.2000000000000002</v>
      </c>
    </row>
    <row r="63" spans="1:10">
      <c r="A63" s="81"/>
      <c r="B63" s="295" t="s">
        <v>423</v>
      </c>
      <c r="C63" s="295"/>
      <c r="D63" s="295"/>
      <c r="E63" s="113">
        <v>0</v>
      </c>
      <c r="F63" s="82"/>
      <c r="G63" s="110">
        <v>4.5</v>
      </c>
      <c r="H63" s="110"/>
      <c r="I63" s="111">
        <v>1.6</v>
      </c>
      <c r="J63" s="112">
        <v>2.4</v>
      </c>
    </row>
    <row r="64" spans="1:10">
      <c r="A64" s="81"/>
      <c r="B64" s="295" t="s">
        <v>424</v>
      </c>
      <c r="C64" s="295"/>
      <c r="D64" s="295"/>
      <c r="E64" s="113">
        <v>0</v>
      </c>
      <c r="F64" s="82"/>
      <c r="G64" s="110">
        <v>5</v>
      </c>
      <c r="H64" s="110"/>
      <c r="I64" s="111">
        <v>1.6</v>
      </c>
      <c r="J64" s="112">
        <v>2.7</v>
      </c>
    </row>
    <row r="65" spans="1:17">
      <c r="A65" s="81"/>
      <c r="B65" s="295" t="s">
        <v>425</v>
      </c>
      <c r="C65" s="295"/>
      <c r="D65" s="295"/>
      <c r="E65" s="113">
        <v>0</v>
      </c>
      <c r="F65" s="82"/>
      <c r="G65" s="110">
        <v>5.5</v>
      </c>
      <c r="H65" s="110"/>
      <c r="I65" s="111">
        <v>1.7</v>
      </c>
      <c r="J65" s="112">
        <v>2.9</v>
      </c>
    </row>
    <row r="66" spans="1:17" ht="15.75" thickBot="1">
      <c r="A66" s="81"/>
      <c r="B66" s="295" t="s">
        <v>426</v>
      </c>
      <c r="C66" s="295"/>
      <c r="D66" s="295"/>
      <c r="E66" s="113">
        <v>0</v>
      </c>
      <c r="F66" s="114"/>
      <c r="G66" s="115">
        <v>6</v>
      </c>
      <c r="H66" s="115"/>
      <c r="I66" s="116">
        <v>1.8</v>
      </c>
      <c r="J66" s="117">
        <v>3.2</v>
      </c>
    </row>
    <row r="67" spans="1:17">
      <c r="A67" s="81"/>
      <c r="B67" s="92"/>
      <c r="C67" s="92"/>
      <c r="D67" s="82"/>
      <c r="E67" s="92"/>
      <c r="F67" s="82"/>
      <c r="G67" s="127" t="s">
        <v>427</v>
      </c>
      <c r="H67" s="118"/>
      <c r="I67" s="118"/>
      <c r="J67" s="118"/>
    </row>
    <row r="68" spans="1:17">
      <c r="A68" s="81"/>
      <c r="B68" s="290" t="s">
        <v>428</v>
      </c>
      <c r="C68" s="291"/>
      <c r="D68" s="291"/>
      <c r="E68" s="292"/>
      <c r="F68" s="82"/>
      <c r="G68" s="110"/>
      <c r="H68" s="110"/>
      <c r="I68" s="110"/>
      <c r="J68" s="110"/>
    </row>
    <row r="69" spans="1:17">
      <c r="A69" s="81"/>
      <c r="B69" s="277" t="s">
        <v>411</v>
      </c>
      <c r="C69" s="278"/>
      <c r="D69" s="279"/>
      <c r="E69" s="85" t="s">
        <v>384</v>
      </c>
      <c r="F69" s="82"/>
      <c r="G69" s="293" t="s">
        <v>429</v>
      </c>
      <c r="H69" s="293"/>
      <c r="I69" s="293"/>
      <c r="J69" s="119" t="s">
        <v>382</v>
      </c>
    </row>
    <row r="70" spans="1:17">
      <c r="A70" s="81"/>
      <c r="B70" s="259" t="s">
        <v>430</v>
      </c>
      <c r="C70" s="259"/>
      <c r="D70" s="86" t="s">
        <v>431</v>
      </c>
      <c r="E70" s="120">
        <v>5.8</v>
      </c>
      <c r="F70" s="82"/>
      <c r="G70" s="294" t="s">
        <v>432</v>
      </c>
      <c r="H70" s="294"/>
      <c r="I70" s="121" t="s">
        <v>433</v>
      </c>
      <c r="J70" s="122">
        <v>1</v>
      </c>
    </row>
    <row r="71" spans="1:17">
      <c r="A71" s="81"/>
      <c r="B71" s="259" t="s">
        <v>434</v>
      </c>
      <c r="C71" s="259"/>
      <c r="D71" s="86" t="s">
        <v>435</v>
      </c>
      <c r="E71" s="120">
        <v>19.5</v>
      </c>
      <c r="F71" s="82"/>
      <c r="G71" s="123"/>
      <c r="H71" s="123"/>
      <c r="I71" s="124"/>
      <c r="J71" s="125"/>
    </row>
    <row r="72" spans="1:17">
      <c r="A72" s="81"/>
      <c r="B72" s="259" t="s">
        <v>436</v>
      </c>
      <c r="C72" s="259"/>
      <c r="D72" s="86" t="s">
        <v>437</v>
      </c>
      <c r="E72" s="120">
        <v>22.5</v>
      </c>
      <c r="F72" s="82"/>
      <c r="G72" s="126"/>
      <c r="H72" s="126"/>
      <c r="I72" s="126"/>
      <c r="J72" s="126"/>
    </row>
    <row r="73" spans="1:17">
      <c r="A73" s="81"/>
      <c r="B73" s="81"/>
      <c r="C73" s="81"/>
      <c r="D73" s="81"/>
      <c r="E73" s="81"/>
      <c r="F73" s="81"/>
      <c r="G73" s="81"/>
      <c r="H73" s="81"/>
      <c r="I73" s="81"/>
      <c r="J73" s="81"/>
    </row>
    <row r="74" spans="1:17">
      <c r="A74" s="81"/>
      <c r="B74" s="81"/>
      <c r="C74" s="81"/>
      <c r="D74" s="81"/>
      <c r="E74" s="81"/>
      <c r="F74" s="81"/>
      <c r="G74" s="81"/>
      <c r="H74" s="81"/>
      <c r="I74" s="81"/>
      <c r="J74" s="81"/>
    </row>
    <row r="75" spans="1:17">
      <c r="A75" s="81"/>
      <c r="B75" s="81"/>
      <c r="C75" s="81"/>
      <c r="D75" s="81"/>
      <c r="E75" s="81"/>
      <c r="F75" s="81"/>
      <c r="G75" s="81"/>
      <c r="H75" s="81"/>
      <c r="I75" s="81"/>
      <c r="J75" s="81"/>
    </row>
    <row r="76" spans="1:17">
      <c r="A76" s="81"/>
      <c r="B76" s="81"/>
      <c r="C76" s="81"/>
      <c r="D76" s="81"/>
      <c r="E76" s="81"/>
      <c r="F76" s="81"/>
      <c r="G76" s="81"/>
      <c r="H76" s="81"/>
      <c r="I76" s="81"/>
      <c r="J76" s="81"/>
    </row>
    <row r="77" spans="1:17">
      <c r="M77" s="326" t="s">
        <v>472</v>
      </c>
      <c r="N77" s="276"/>
      <c r="O77" s="276"/>
      <c r="P77" s="276"/>
      <c r="Q77" s="276"/>
    </row>
    <row r="78" spans="1:17" ht="15.75" thickBot="1">
      <c r="M78" s="327" t="s">
        <v>464</v>
      </c>
      <c r="N78" s="327"/>
      <c r="O78" s="327"/>
      <c r="P78" s="327" t="s">
        <v>473</v>
      </c>
      <c r="Q78" s="327"/>
    </row>
    <row r="79" spans="1:17">
      <c r="B79" s="236" t="s">
        <v>338</v>
      </c>
      <c r="C79" s="237"/>
      <c r="D79" s="237"/>
      <c r="E79" s="237"/>
      <c r="F79" s="13"/>
      <c r="G79" s="240" t="s">
        <v>38</v>
      </c>
      <c r="H79" s="240"/>
      <c r="I79" s="240"/>
      <c r="J79" s="240"/>
      <c r="M79" s="328"/>
      <c r="N79" s="328"/>
      <c r="O79" s="328"/>
      <c r="P79" s="329"/>
      <c r="Q79" s="329"/>
    </row>
    <row r="80" spans="1:17">
      <c r="B80" s="264"/>
      <c r="C80" s="264"/>
      <c r="D80" s="41"/>
      <c r="E80" s="41"/>
      <c r="F80" s="45"/>
      <c r="G80" s="32"/>
      <c r="H80" s="33"/>
      <c r="I80" s="33"/>
      <c r="J80" s="33"/>
      <c r="M80" s="329"/>
      <c r="N80" s="329"/>
      <c r="O80" s="329"/>
      <c r="P80" s="153" t="s">
        <v>474</v>
      </c>
      <c r="Q80" s="153" t="s">
        <v>475</v>
      </c>
    </row>
    <row r="81" spans="1:20">
      <c r="B81" s="265" t="s">
        <v>39</v>
      </c>
      <c r="C81" s="265"/>
      <c r="D81" s="265"/>
      <c r="E81" s="265"/>
      <c r="G81" s="33"/>
      <c r="H81" s="33"/>
      <c r="I81" s="33"/>
      <c r="J81" s="33"/>
      <c r="M81" s="330" t="s">
        <v>476</v>
      </c>
      <c r="N81" s="330"/>
      <c r="O81" s="154" t="s">
        <v>477</v>
      </c>
      <c r="P81" s="154">
        <v>6000</v>
      </c>
      <c r="Q81" s="155">
        <f>+P81*9.81/1000</f>
        <v>58.86</v>
      </c>
    </row>
    <row r="82" spans="1:20">
      <c r="B82" s="265"/>
      <c r="C82" s="265"/>
      <c r="D82" s="265"/>
      <c r="E82" s="265"/>
      <c r="G82" s="266" t="s">
        <v>40</v>
      </c>
      <c r="H82" s="266"/>
      <c r="I82" s="266"/>
      <c r="J82" s="266"/>
      <c r="M82" s="331"/>
      <c r="N82" s="331"/>
      <c r="O82" s="156" t="s">
        <v>478</v>
      </c>
      <c r="P82" s="156">
        <v>11000</v>
      </c>
      <c r="Q82" s="159">
        <f t="shared" ref="Q82:Q89" si="0">+P82*9.81/1000</f>
        <v>107.91</v>
      </c>
    </row>
    <row r="83" spans="1:20">
      <c r="B83" s="245" t="s">
        <v>41</v>
      </c>
      <c r="C83" s="245"/>
      <c r="D83" s="245"/>
      <c r="E83" s="245"/>
      <c r="G83" s="250" t="s">
        <v>27</v>
      </c>
      <c r="H83" s="250"/>
      <c r="I83" s="250" t="s">
        <v>42</v>
      </c>
      <c r="J83" s="250"/>
      <c r="M83" s="330" t="s">
        <v>479</v>
      </c>
      <c r="N83" s="330"/>
      <c r="O83" s="154" t="s">
        <v>478</v>
      </c>
      <c r="P83" s="154">
        <v>11000</v>
      </c>
      <c r="Q83" s="159">
        <f t="shared" si="0"/>
        <v>107.91</v>
      </c>
    </row>
    <row r="84" spans="1:20">
      <c r="B84" s="245" t="s">
        <v>27</v>
      </c>
      <c r="C84" s="245"/>
      <c r="D84" s="18"/>
      <c r="E84" s="18" t="s">
        <v>43</v>
      </c>
      <c r="G84" s="246" t="s">
        <v>44</v>
      </c>
      <c r="H84" s="246"/>
      <c r="I84" s="34">
        <v>16</v>
      </c>
      <c r="J84" s="34">
        <v>17</v>
      </c>
      <c r="M84" s="332"/>
      <c r="N84" s="332"/>
      <c r="O84" s="157" t="s">
        <v>480</v>
      </c>
      <c r="P84" s="157">
        <v>17000</v>
      </c>
      <c r="Q84" s="159">
        <f t="shared" si="0"/>
        <v>166.77</v>
      </c>
    </row>
    <row r="85" spans="1:20" ht="15.75" thickBot="1">
      <c r="B85" s="247" t="s">
        <v>44</v>
      </c>
      <c r="C85" s="247"/>
      <c r="D85" s="57"/>
      <c r="E85" s="57">
        <v>3.8</v>
      </c>
      <c r="G85" s="246" t="s">
        <v>45</v>
      </c>
      <c r="H85" s="246"/>
      <c r="I85" s="34">
        <v>17</v>
      </c>
      <c r="J85" s="34">
        <v>20</v>
      </c>
      <c r="M85" s="331"/>
      <c r="N85" s="331"/>
      <c r="O85" s="156" t="s">
        <v>481</v>
      </c>
      <c r="P85" s="156">
        <v>22000</v>
      </c>
      <c r="Q85" s="159">
        <f t="shared" si="0"/>
        <v>215.82</v>
      </c>
    </row>
    <row r="86" spans="1:20" ht="15.75" thickBot="1">
      <c r="B86" s="248" t="s">
        <v>45</v>
      </c>
      <c r="C86" s="249"/>
      <c r="D86" s="58"/>
      <c r="E86" s="59">
        <v>4</v>
      </c>
      <c r="G86" s="246" t="s">
        <v>46</v>
      </c>
      <c r="H86" s="246"/>
      <c r="I86" s="34">
        <v>21</v>
      </c>
      <c r="J86" s="34">
        <v>26</v>
      </c>
      <c r="M86" s="330" t="s">
        <v>482</v>
      </c>
      <c r="N86" s="330"/>
      <c r="O86" s="154" t="s">
        <v>480</v>
      </c>
      <c r="P86" s="154">
        <v>16500</v>
      </c>
      <c r="Q86" s="159">
        <f t="shared" si="0"/>
        <v>161.86500000000001</v>
      </c>
    </row>
    <row r="87" spans="1:20" ht="15.75" thickBot="1">
      <c r="B87" s="260" t="s">
        <v>46</v>
      </c>
      <c r="C87" s="260"/>
      <c r="D87" s="31"/>
      <c r="E87" s="31">
        <v>4.2</v>
      </c>
      <c r="G87" s="261" t="s">
        <v>47</v>
      </c>
      <c r="H87" s="261"/>
      <c r="I87" s="261"/>
      <c r="J87" s="261"/>
      <c r="M87" s="332"/>
      <c r="N87" s="332"/>
      <c r="O87" s="157" t="s">
        <v>481</v>
      </c>
      <c r="P87" s="157">
        <v>19000</v>
      </c>
      <c r="Q87" s="159">
        <f t="shared" si="0"/>
        <v>186.39</v>
      </c>
    </row>
    <row r="88" spans="1:20">
      <c r="B88" s="16"/>
      <c r="C88" s="16"/>
      <c r="D88" s="16"/>
      <c r="E88" s="16"/>
      <c r="G88" s="261"/>
      <c r="H88" s="261"/>
      <c r="I88" s="261"/>
      <c r="J88" s="261"/>
      <c r="M88" s="332"/>
      <c r="N88" s="332"/>
      <c r="O88" s="157" t="s">
        <v>483</v>
      </c>
      <c r="P88" s="157">
        <v>21500</v>
      </c>
      <c r="Q88" s="159">
        <f t="shared" si="0"/>
        <v>210.91499999999999</v>
      </c>
    </row>
    <row r="89" spans="1:20" ht="15.75" thickBot="1">
      <c r="B89" s="16"/>
      <c r="C89" s="16"/>
      <c r="D89" s="16"/>
      <c r="E89" s="16"/>
      <c r="G89" s="261"/>
      <c r="H89" s="261"/>
      <c r="I89" s="261"/>
      <c r="J89" s="261"/>
      <c r="M89" s="333"/>
      <c r="N89" s="333"/>
      <c r="O89" s="158" t="s">
        <v>484</v>
      </c>
      <c r="P89" s="158">
        <v>24000</v>
      </c>
      <c r="Q89" s="160">
        <f t="shared" si="0"/>
        <v>235.44</v>
      </c>
    </row>
    <row r="90" spans="1:20" ht="15.75" thickBot="1">
      <c r="B90" s="262" t="s">
        <v>22</v>
      </c>
      <c r="C90" s="263"/>
      <c r="D90" s="43" t="s">
        <v>23</v>
      </c>
      <c r="E90" s="35" t="s">
        <v>24</v>
      </c>
      <c r="G90" s="261"/>
      <c r="H90" s="261"/>
      <c r="I90" s="261"/>
      <c r="J90" s="261"/>
      <c r="M90" s="334" t="s">
        <v>485</v>
      </c>
      <c r="N90" s="334"/>
      <c r="O90" s="334"/>
      <c r="P90" s="334"/>
      <c r="Q90" s="334"/>
    </row>
    <row r="91" spans="1:20">
      <c r="B91" s="241" t="s">
        <v>27</v>
      </c>
      <c r="C91" s="242"/>
      <c r="D91" s="44" t="s">
        <v>48</v>
      </c>
      <c r="E91" s="36" t="str">
        <f>+H7</f>
        <v>NT1</v>
      </c>
      <c r="M91" s="334"/>
      <c r="N91" s="334"/>
      <c r="O91" s="334"/>
      <c r="P91" s="334"/>
      <c r="Q91" s="334"/>
    </row>
    <row r="92" spans="1:20" ht="18.75" thickBot="1">
      <c r="B92" s="243" t="s">
        <v>49</v>
      </c>
      <c r="C92" s="244"/>
      <c r="D92" s="42" t="s">
        <v>50</v>
      </c>
      <c r="E92" s="37">
        <f>+E85</f>
        <v>3.8</v>
      </c>
    </row>
    <row r="94" spans="1:20" ht="15.75" thickBot="1"/>
    <row r="95" spans="1:20" ht="15" customHeight="1">
      <c r="A95" s="303" t="s">
        <v>487</v>
      </c>
      <c r="B95" s="304"/>
      <c r="C95" s="304"/>
      <c r="D95" s="304"/>
      <c r="E95" s="304"/>
      <c r="F95" s="304"/>
      <c r="G95" s="304"/>
      <c r="H95" s="304"/>
      <c r="I95" s="304"/>
      <c r="J95" s="304"/>
      <c r="K95" s="304"/>
      <c r="L95" s="304"/>
      <c r="M95" s="304"/>
      <c r="N95" s="304"/>
      <c r="O95" s="304"/>
      <c r="P95" s="304"/>
      <c r="Q95" s="304"/>
      <c r="R95" s="304"/>
      <c r="S95" s="304"/>
      <c r="T95" s="305"/>
    </row>
    <row r="96" spans="1:20">
      <c r="A96" s="81"/>
      <c r="B96" s="135"/>
      <c r="C96" s="135"/>
      <c r="D96" s="135"/>
      <c r="E96" s="135"/>
      <c r="F96" s="135"/>
      <c r="G96" s="135"/>
      <c r="H96" s="135"/>
      <c r="I96" s="135"/>
      <c r="J96" s="135"/>
      <c r="K96" s="135"/>
      <c r="L96" s="135"/>
      <c r="M96" s="135"/>
      <c r="N96" s="135"/>
      <c r="O96" s="135"/>
      <c r="P96" s="135"/>
      <c r="Q96" s="135"/>
      <c r="R96" s="81"/>
      <c r="S96" s="81"/>
      <c r="T96" s="81"/>
    </row>
    <row r="97" spans="1:35">
      <c r="A97" s="81"/>
      <c r="B97" s="110"/>
      <c r="C97" s="110"/>
      <c r="D97" s="110"/>
      <c r="E97" s="110"/>
      <c r="F97" s="110"/>
      <c r="G97" s="110"/>
      <c r="H97" s="306" t="s">
        <v>444</v>
      </c>
      <c r="I97" s="307"/>
      <c r="J97" s="307"/>
      <c r="K97" s="307"/>
      <c r="L97" s="308"/>
      <c r="M97" s="306" t="s">
        <v>445</v>
      </c>
      <c r="N97" s="307"/>
      <c r="O97" s="307"/>
      <c r="P97" s="307"/>
      <c r="Q97" s="308"/>
      <c r="R97" s="81"/>
      <c r="S97" s="81"/>
      <c r="T97" s="81"/>
    </row>
    <row r="98" spans="1:35">
      <c r="A98" s="81"/>
      <c r="B98" s="309" t="s">
        <v>446</v>
      </c>
      <c r="C98" s="309"/>
      <c r="D98" s="309" t="s">
        <v>447</v>
      </c>
      <c r="E98" s="309"/>
      <c r="F98" s="309" t="s">
        <v>448</v>
      </c>
      <c r="G98" s="309"/>
      <c r="H98" s="310" t="s">
        <v>449</v>
      </c>
      <c r="I98" s="310"/>
      <c r="J98" s="310"/>
      <c r="K98" s="309" t="s">
        <v>450</v>
      </c>
      <c r="L98" s="309"/>
      <c r="M98" s="309" t="s">
        <v>449</v>
      </c>
      <c r="N98" s="309"/>
      <c r="O98" s="309" t="s">
        <v>451</v>
      </c>
      <c r="P98" s="309"/>
      <c r="Q98" s="309"/>
      <c r="R98" s="81"/>
      <c r="S98" s="81"/>
      <c r="T98" s="81"/>
    </row>
    <row r="99" spans="1:35" ht="17.25" thickBot="1">
      <c r="A99" s="81"/>
      <c r="B99" s="300" t="s">
        <v>452</v>
      </c>
      <c r="C99" s="300"/>
      <c r="D99" s="301" t="s">
        <v>452</v>
      </c>
      <c r="E99" s="301"/>
      <c r="F99" s="302" t="s">
        <v>453</v>
      </c>
      <c r="G99" s="302"/>
      <c r="H99" s="302" t="s">
        <v>454</v>
      </c>
      <c r="I99" s="302"/>
      <c r="J99" s="302"/>
      <c r="K99" s="302" t="s">
        <v>455</v>
      </c>
      <c r="L99" s="302"/>
      <c r="M99" s="302" t="s">
        <v>456</v>
      </c>
      <c r="N99" s="302"/>
      <c r="O99" s="302" t="s">
        <v>457</v>
      </c>
      <c r="P99" s="302"/>
      <c r="Q99" s="302"/>
      <c r="R99" s="81"/>
      <c r="S99" s="81"/>
      <c r="T99" s="81"/>
    </row>
    <row r="100" spans="1:35">
      <c r="A100" s="81"/>
      <c r="B100" s="110"/>
      <c r="C100" s="110"/>
      <c r="D100" s="110"/>
      <c r="E100" s="110"/>
      <c r="F100" s="110"/>
      <c r="G100" s="110"/>
      <c r="H100" s="110"/>
      <c r="I100" s="110"/>
      <c r="J100" s="110"/>
      <c r="K100" s="110"/>
      <c r="L100" s="110"/>
      <c r="M100" s="110"/>
      <c r="N100" s="110"/>
      <c r="O100" s="110"/>
      <c r="P100" s="110"/>
      <c r="Q100" s="110"/>
      <c r="R100" s="81"/>
      <c r="S100" s="81"/>
      <c r="T100" s="81"/>
    </row>
    <row r="101" spans="1:35" ht="17.25">
      <c r="A101" s="81"/>
      <c r="B101" s="298" t="s">
        <v>458</v>
      </c>
      <c r="C101" s="298"/>
      <c r="D101" s="298"/>
      <c r="E101" s="298"/>
      <c r="F101" s="136">
        <f>+T110</f>
        <v>1.8081169883800028</v>
      </c>
      <c r="G101" s="110"/>
      <c r="H101" s="110"/>
      <c r="I101" s="110"/>
      <c r="J101" s="110"/>
      <c r="K101" s="110"/>
      <c r="L101" s="110"/>
      <c r="M101" s="110"/>
      <c r="N101" s="110"/>
      <c r="O101" s="110"/>
      <c r="P101" s="110"/>
      <c r="Q101" s="110"/>
      <c r="R101" s="81"/>
      <c r="S101" s="81"/>
      <c r="T101" s="81"/>
    </row>
    <row r="102" spans="1:35">
      <c r="A102" s="81"/>
      <c r="B102" s="299" t="s">
        <v>459</v>
      </c>
      <c r="C102" s="299"/>
      <c r="D102" s="299"/>
      <c r="E102" s="299"/>
      <c r="F102" s="136">
        <f>+F101/E92</f>
        <v>0.47582026010000078</v>
      </c>
      <c r="G102" s="110"/>
      <c r="H102" s="110"/>
      <c r="I102" s="110"/>
      <c r="J102" s="110"/>
      <c r="K102" s="81"/>
      <c r="L102" s="137"/>
      <c r="M102" s="299" t="s">
        <v>460</v>
      </c>
      <c r="N102" s="299"/>
      <c r="O102" s="299"/>
      <c r="P102" s="299"/>
      <c r="Q102" s="136">
        <f>+T119</f>
        <v>3.0104272099147362</v>
      </c>
      <c r="R102" s="81"/>
      <c r="S102" s="81"/>
      <c r="T102" s="81"/>
      <c r="AH102" s="145">
        <v>80</v>
      </c>
      <c r="AI102" s="142">
        <v>1.99</v>
      </c>
    </row>
    <row r="103" spans="1:35">
      <c r="A103" s="81"/>
      <c r="B103" s="110"/>
      <c r="C103" s="110"/>
      <c r="D103" s="110"/>
      <c r="E103" s="110"/>
      <c r="F103" s="110"/>
      <c r="G103" s="110"/>
      <c r="H103" s="110"/>
      <c r="I103" s="110"/>
      <c r="J103" s="110"/>
      <c r="K103" s="110"/>
      <c r="L103" s="110"/>
      <c r="M103" s="110"/>
      <c r="N103" s="110"/>
      <c r="O103" s="110"/>
      <c r="P103" s="110"/>
      <c r="Q103" s="110"/>
      <c r="R103" s="81"/>
      <c r="S103" s="81"/>
      <c r="T103" s="81"/>
      <c r="AH103" s="145">
        <v>140</v>
      </c>
      <c r="AI103" s="142">
        <v>1.8</v>
      </c>
    </row>
    <row r="104" spans="1:35">
      <c r="A104" s="81"/>
      <c r="B104" s="343" t="s">
        <v>461</v>
      </c>
      <c r="C104" s="343"/>
      <c r="D104" s="343"/>
      <c r="E104" s="343"/>
      <c r="F104" s="343"/>
      <c r="G104" s="343"/>
      <c r="H104" s="343"/>
      <c r="I104" s="343"/>
      <c r="J104" s="343"/>
      <c r="K104" s="343"/>
      <c r="L104" s="343"/>
      <c r="M104" s="343"/>
      <c r="N104" s="343"/>
      <c r="O104" s="343"/>
      <c r="P104" s="343"/>
      <c r="Q104" s="343"/>
      <c r="R104" s="81"/>
      <c r="S104" s="81"/>
      <c r="T104" s="81"/>
      <c r="AH104" s="146"/>
      <c r="AI104" s="143"/>
    </row>
    <row r="105" spans="1:35">
      <c r="A105" s="81"/>
      <c r="B105" s="344">
        <f>+Q81</f>
        <v>58.86</v>
      </c>
      <c r="C105" s="344"/>
      <c r="D105" s="344">
        <f>+B105*$J$70</f>
        <v>58.86</v>
      </c>
      <c r="E105" s="344"/>
      <c r="F105" s="345">
        <f>+R42</f>
        <v>602250</v>
      </c>
      <c r="G105" s="346"/>
      <c r="H105" s="347" t="s">
        <v>462</v>
      </c>
      <c r="I105" s="348"/>
      <c r="J105" s="348"/>
      <c r="K105" s="349">
        <f>+IF(H105="Ilimitado",0,F105/H105)</f>
        <v>0</v>
      </c>
      <c r="L105" s="350"/>
      <c r="M105" s="324">
        <v>4800000</v>
      </c>
      <c r="N105" s="280"/>
      <c r="O105" s="349">
        <f>+IF(M105="Ilimitado",0,F105/M105)</f>
        <v>0.12546874999999999</v>
      </c>
      <c r="P105" s="349"/>
      <c r="Q105" s="350"/>
      <c r="R105" s="81"/>
      <c r="S105" s="110"/>
      <c r="T105" s="110"/>
      <c r="AH105" s="147">
        <f>+E31</f>
        <v>137.43674051157805</v>
      </c>
      <c r="AI105" s="144">
        <f>+FORECAST(AH105,AI102:AI103,AH102:AH103)</f>
        <v>1.8081169883800028</v>
      </c>
    </row>
    <row r="106" spans="1:35">
      <c r="A106" s="81"/>
      <c r="B106" s="321">
        <f>+R82</f>
        <v>0</v>
      </c>
      <c r="C106" s="321"/>
      <c r="D106" s="321">
        <f>+B106*$K$89</f>
        <v>0</v>
      </c>
      <c r="E106" s="321"/>
      <c r="F106" s="322">
        <f>+SUM(S61,S49,S41,S37)</f>
        <v>0</v>
      </c>
      <c r="G106" s="323"/>
      <c r="H106" s="324"/>
      <c r="I106" s="280"/>
      <c r="J106" s="280"/>
      <c r="K106" s="316"/>
      <c r="L106" s="317"/>
      <c r="M106" s="314"/>
      <c r="N106" s="315"/>
      <c r="O106" s="316"/>
      <c r="P106" s="316"/>
      <c r="Q106" s="317"/>
      <c r="R106" s="81"/>
      <c r="S106" s="311" t="s">
        <v>463</v>
      </c>
      <c r="T106" s="311"/>
    </row>
    <row r="107" spans="1:35" ht="15.75" thickBot="1">
      <c r="A107" s="81"/>
      <c r="B107" s="318"/>
      <c r="C107" s="318"/>
      <c r="D107" s="318"/>
      <c r="E107" s="318"/>
      <c r="F107" s="318"/>
      <c r="G107" s="319"/>
      <c r="H107" s="320"/>
      <c r="I107" s="318"/>
      <c r="J107" s="318"/>
      <c r="K107" s="318"/>
      <c r="L107" s="319"/>
      <c r="M107" s="320"/>
      <c r="N107" s="318"/>
      <c r="O107" s="318"/>
      <c r="P107" s="318"/>
      <c r="Q107" s="319"/>
      <c r="R107" s="81"/>
      <c r="S107" s="312"/>
      <c r="T107" s="312"/>
    </row>
    <row r="108" spans="1:35">
      <c r="A108" s="81"/>
      <c r="B108" s="335" t="s">
        <v>469</v>
      </c>
      <c r="C108" s="335"/>
      <c r="D108" s="335"/>
      <c r="E108" s="335"/>
      <c r="F108" s="337">
        <f>+F105</f>
        <v>602250</v>
      </c>
      <c r="G108" s="337"/>
      <c r="H108" s="339" t="s">
        <v>470</v>
      </c>
      <c r="I108" s="339"/>
      <c r="J108" s="339"/>
      <c r="K108" s="341">
        <f>+SUM(K105:L106,K114:L114,K120:L121)*100</f>
        <v>0</v>
      </c>
      <c r="L108" s="341"/>
      <c r="M108" s="335" t="s">
        <v>471</v>
      </c>
      <c r="N108" s="335"/>
      <c r="O108" s="341">
        <f>+SUM(O105:Q107,O114:Q114,O120:Q121)*100</f>
        <v>12.546874999999998</v>
      </c>
      <c r="P108" s="341"/>
      <c r="Q108" s="341"/>
      <c r="R108" s="81"/>
      <c r="S108" s="288" t="s">
        <v>464</v>
      </c>
      <c r="T108" s="288" t="s">
        <v>465</v>
      </c>
    </row>
    <row r="109" spans="1:35">
      <c r="A109" s="81"/>
      <c r="B109" s="336"/>
      <c r="C109" s="336"/>
      <c r="D109" s="336"/>
      <c r="E109" s="336"/>
      <c r="F109" s="338"/>
      <c r="G109" s="338"/>
      <c r="H109" s="340"/>
      <c r="I109" s="340"/>
      <c r="J109" s="340"/>
      <c r="K109" s="342"/>
      <c r="L109" s="342"/>
      <c r="M109" s="336"/>
      <c r="N109" s="336"/>
      <c r="O109" s="342"/>
      <c r="P109" s="342"/>
      <c r="Q109" s="342"/>
      <c r="R109" s="81"/>
      <c r="S109" s="313"/>
      <c r="T109" s="313"/>
    </row>
    <row r="110" spans="1:35">
      <c r="A110" s="81"/>
      <c r="B110" s="148"/>
      <c r="C110" s="148"/>
      <c r="D110" s="148"/>
      <c r="E110" s="148"/>
      <c r="F110" s="148"/>
      <c r="G110" s="148"/>
      <c r="H110" s="148"/>
      <c r="I110" s="148"/>
      <c r="J110" s="148"/>
      <c r="K110" s="148"/>
      <c r="L110" s="148"/>
      <c r="M110" s="148"/>
      <c r="N110" s="148"/>
      <c r="O110" s="148"/>
      <c r="P110" s="148"/>
      <c r="Q110" s="148"/>
      <c r="R110" s="81"/>
      <c r="S110" s="107" t="s">
        <v>466</v>
      </c>
      <c r="T110" s="138">
        <f>+AI105</f>
        <v>1.8081169883800028</v>
      </c>
    </row>
    <row r="111" spans="1:35">
      <c r="A111" s="81"/>
      <c r="B111" s="149"/>
      <c r="C111" s="149"/>
      <c r="D111" s="149"/>
      <c r="E111" s="149"/>
      <c r="F111" s="149"/>
      <c r="G111" s="149"/>
      <c r="H111" s="149"/>
      <c r="I111" s="149"/>
      <c r="J111" s="149"/>
      <c r="K111" s="149"/>
      <c r="L111" s="149"/>
      <c r="M111" s="149"/>
      <c r="N111" s="149"/>
      <c r="O111" s="149"/>
      <c r="P111" s="149"/>
      <c r="Q111" s="149"/>
      <c r="R111" s="81"/>
      <c r="S111" s="110"/>
      <c r="T111" s="139"/>
    </row>
    <row r="112" spans="1:35">
      <c r="A112" s="81"/>
      <c r="B112" s="325" t="s">
        <v>486</v>
      </c>
      <c r="C112" s="325"/>
      <c r="D112" s="325"/>
      <c r="E112" s="325"/>
      <c r="F112" s="325"/>
      <c r="G112" s="325"/>
      <c r="H112" s="325"/>
      <c r="I112" s="325"/>
      <c r="J112" s="325"/>
      <c r="K112" s="325"/>
      <c r="L112" s="325"/>
      <c r="M112" s="325"/>
      <c r="N112" s="325"/>
      <c r="O112" s="325"/>
      <c r="P112" s="325"/>
      <c r="Q112" s="325"/>
      <c r="R112" s="81"/>
      <c r="S112" s="110"/>
      <c r="T112" s="139"/>
    </row>
    <row r="113" spans="1:35">
      <c r="A113" s="81"/>
      <c r="B113" s="325"/>
      <c r="C113" s="325"/>
      <c r="D113" s="325"/>
      <c r="E113" s="325"/>
      <c r="F113" s="325"/>
      <c r="G113" s="325"/>
      <c r="H113" s="325"/>
      <c r="I113" s="325"/>
      <c r="J113" s="325"/>
      <c r="K113" s="325"/>
      <c r="L113" s="325"/>
      <c r="M113" s="325"/>
      <c r="N113" s="325"/>
      <c r="O113" s="325"/>
      <c r="P113" s="325"/>
      <c r="Q113" s="325"/>
      <c r="R113" s="81"/>
      <c r="S113" s="81"/>
      <c r="T113" s="81"/>
    </row>
    <row r="114" spans="1:35">
      <c r="A114" s="81"/>
      <c r="B114" s="149"/>
      <c r="C114" s="149"/>
      <c r="D114" s="149"/>
      <c r="E114" s="149"/>
      <c r="F114" s="149"/>
      <c r="G114" s="149"/>
      <c r="H114" s="149"/>
      <c r="I114" s="149"/>
      <c r="J114" s="149"/>
      <c r="K114" s="149"/>
      <c r="L114" s="149"/>
      <c r="M114" s="149"/>
      <c r="N114" s="149"/>
      <c r="O114" s="149"/>
      <c r="P114" s="149"/>
      <c r="Q114" s="149"/>
      <c r="R114" s="81"/>
      <c r="S114" s="81"/>
      <c r="T114" s="81"/>
    </row>
    <row r="115" spans="1:35">
      <c r="A115" s="81"/>
      <c r="B115" s="149"/>
      <c r="C115" s="149"/>
      <c r="D115" s="149"/>
      <c r="E115" s="149"/>
      <c r="F115" s="149"/>
      <c r="G115" s="149"/>
      <c r="H115" s="149"/>
      <c r="I115" s="149"/>
      <c r="J115" s="149"/>
      <c r="K115" s="149"/>
      <c r="L115" s="149"/>
      <c r="M115" s="149"/>
      <c r="N115" s="149"/>
      <c r="O115" s="149"/>
      <c r="P115" s="149"/>
      <c r="Q115" s="149"/>
      <c r="R115" s="81"/>
      <c r="S115" s="311" t="s">
        <v>467</v>
      </c>
      <c r="T115" s="311"/>
    </row>
    <row r="116" spans="1:35">
      <c r="A116" s="81"/>
      <c r="B116" s="149"/>
      <c r="C116" s="149"/>
      <c r="D116" s="149"/>
      <c r="E116" s="149"/>
      <c r="F116" s="149"/>
      <c r="G116" s="149"/>
      <c r="H116" s="149"/>
      <c r="I116" s="149"/>
      <c r="J116" s="149"/>
      <c r="K116" s="149"/>
      <c r="L116" s="149"/>
      <c r="M116" s="149"/>
      <c r="N116" s="149"/>
      <c r="O116" s="149"/>
      <c r="P116" s="149"/>
      <c r="Q116" s="149"/>
      <c r="R116" s="81"/>
      <c r="S116" s="312"/>
      <c r="T116" s="312"/>
    </row>
    <row r="117" spans="1:35">
      <c r="A117" s="81"/>
      <c r="B117" s="149"/>
      <c r="C117" s="149"/>
      <c r="D117" s="149"/>
      <c r="E117" s="149"/>
      <c r="F117" s="149"/>
      <c r="G117" s="149"/>
      <c r="H117" s="149"/>
      <c r="I117" s="149"/>
      <c r="J117" s="149"/>
      <c r="K117" s="149"/>
      <c r="L117" s="149"/>
      <c r="M117" s="149"/>
      <c r="N117" s="149"/>
      <c r="O117" s="149"/>
      <c r="P117" s="149"/>
      <c r="Q117" s="149"/>
      <c r="R117" s="81"/>
      <c r="S117" s="140" t="s">
        <v>464</v>
      </c>
      <c r="T117" s="288" t="s">
        <v>468</v>
      </c>
    </row>
    <row r="118" spans="1:35">
      <c r="A118" s="81"/>
      <c r="B118" s="149"/>
      <c r="C118" s="149"/>
      <c r="D118" s="149"/>
      <c r="E118" s="149"/>
      <c r="F118" s="149"/>
      <c r="G118" s="149"/>
      <c r="H118" s="149"/>
      <c r="I118" s="149"/>
      <c r="J118" s="149"/>
      <c r="K118" s="149"/>
      <c r="L118" s="149"/>
      <c r="M118" s="149"/>
      <c r="N118" s="149"/>
      <c r="O118" s="149"/>
      <c r="P118" s="149"/>
      <c r="Q118" s="149"/>
      <c r="R118" s="81"/>
      <c r="S118" s="141"/>
      <c r="T118" s="313"/>
    </row>
    <row r="119" spans="1:35">
      <c r="A119" s="81"/>
      <c r="B119" s="149"/>
      <c r="C119" s="149"/>
      <c r="D119" s="149"/>
      <c r="E119" s="149"/>
      <c r="F119" s="149"/>
      <c r="G119" s="149"/>
      <c r="H119" s="149"/>
      <c r="I119" s="149"/>
      <c r="J119" s="149"/>
      <c r="K119" s="149"/>
      <c r="L119" s="149"/>
      <c r="M119" s="149"/>
      <c r="N119" s="149"/>
      <c r="O119" s="149"/>
      <c r="P119" s="149"/>
      <c r="Q119" s="149"/>
      <c r="R119" s="81"/>
      <c r="S119" s="107" t="s">
        <v>466</v>
      </c>
      <c r="T119" s="138">
        <f>+AI123</f>
        <v>3.0104272099147362</v>
      </c>
    </row>
    <row r="120" spans="1:35">
      <c r="A120" s="81"/>
      <c r="B120" s="149"/>
      <c r="C120" s="149"/>
      <c r="D120" s="149"/>
      <c r="E120" s="149"/>
      <c r="F120" s="149"/>
      <c r="G120" s="149"/>
      <c r="H120" s="149"/>
      <c r="I120" s="149"/>
      <c r="J120" s="149"/>
      <c r="K120" s="149"/>
      <c r="L120" s="149"/>
      <c r="M120" s="149"/>
      <c r="N120" s="149"/>
      <c r="O120" s="149"/>
      <c r="P120" s="149"/>
      <c r="Q120" s="149"/>
      <c r="R120" s="81"/>
      <c r="S120" s="110"/>
      <c r="T120" s="139"/>
      <c r="AH120" s="145">
        <v>80</v>
      </c>
      <c r="AI120" s="142">
        <v>3.02</v>
      </c>
    </row>
    <row r="121" spans="1:35">
      <c r="A121" s="81"/>
      <c r="B121" s="150"/>
      <c r="C121" s="150"/>
      <c r="D121" s="150"/>
      <c r="E121" s="150"/>
      <c r="F121" s="150"/>
      <c r="G121" s="150"/>
      <c r="H121" s="151"/>
      <c r="I121" s="151"/>
      <c r="J121" s="151"/>
      <c r="K121" s="152"/>
      <c r="L121" s="152"/>
      <c r="M121" s="150"/>
      <c r="N121" s="150"/>
      <c r="O121" s="150"/>
      <c r="P121" s="150"/>
      <c r="Q121" s="150"/>
      <c r="R121" s="81"/>
      <c r="S121" s="110"/>
      <c r="T121" s="139"/>
      <c r="AH121" s="145">
        <v>140</v>
      </c>
      <c r="AI121" s="142">
        <v>3.01</v>
      </c>
    </row>
    <row r="122" spans="1:35">
      <c r="A122" s="81"/>
      <c r="R122" s="81"/>
      <c r="S122" s="81"/>
      <c r="T122" s="81"/>
      <c r="AH122" s="146"/>
      <c r="AI122" s="143"/>
    </row>
    <row r="123" spans="1:35">
      <c r="A123" s="81"/>
      <c r="B123" s="132"/>
      <c r="C123" s="132"/>
      <c r="D123" s="132"/>
      <c r="E123" s="132"/>
      <c r="F123" s="132"/>
      <c r="G123" s="132"/>
      <c r="H123" s="132"/>
      <c r="I123" s="132"/>
      <c r="J123" s="132"/>
      <c r="K123" s="132"/>
      <c r="L123" s="132"/>
      <c r="M123" s="132"/>
      <c r="N123" s="132"/>
      <c r="O123" s="132"/>
      <c r="P123" s="132"/>
      <c r="Q123" s="132"/>
      <c r="R123" s="130"/>
      <c r="S123" s="130"/>
      <c r="T123" s="81"/>
      <c r="AH123" s="147">
        <f>+E31</f>
        <v>137.43674051157805</v>
      </c>
      <c r="AI123" s="144">
        <f>+FORECAST(AH123,AI120:AI121,AH120:AH121)</f>
        <v>3.0104272099147362</v>
      </c>
    </row>
    <row r="124" spans="1:35">
      <c r="A124" s="81"/>
      <c r="B124" s="130"/>
      <c r="C124" s="130"/>
      <c r="D124" s="130"/>
      <c r="E124" s="130"/>
      <c r="F124" s="130"/>
      <c r="G124" s="130"/>
      <c r="H124" s="130"/>
      <c r="I124" s="130"/>
      <c r="J124" s="130"/>
      <c r="K124" s="130"/>
      <c r="L124" s="130"/>
      <c r="M124" s="130"/>
      <c r="N124" s="130"/>
      <c r="O124" s="130"/>
      <c r="P124" s="130"/>
      <c r="Q124" s="130"/>
      <c r="R124" s="130"/>
      <c r="S124" s="130"/>
      <c r="T124" s="81"/>
    </row>
    <row r="125" spans="1:35">
      <c r="A125" s="81"/>
      <c r="B125" s="130"/>
      <c r="C125" s="130"/>
      <c r="D125" s="130"/>
      <c r="E125" s="130"/>
      <c r="F125" s="130"/>
      <c r="G125" s="130"/>
      <c r="H125" s="130"/>
      <c r="I125" s="130"/>
      <c r="J125" s="130"/>
      <c r="K125" s="130"/>
      <c r="L125" s="130"/>
      <c r="M125" s="130"/>
      <c r="N125" s="130"/>
      <c r="O125" s="130"/>
      <c r="P125" s="130"/>
      <c r="Q125" s="130"/>
      <c r="R125" s="130"/>
      <c r="S125" s="130"/>
      <c r="T125" s="81"/>
    </row>
    <row r="126" spans="1:35">
      <c r="A126" s="81"/>
      <c r="B126" s="132"/>
      <c r="C126" s="132"/>
      <c r="D126" s="132"/>
      <c r="E126" s="132"/>
      <c r="F126" s="132"/>
      <c r="G126" s="132"/>
      <c r="H126" s="132"/>
      <c r="I126" s="132"/>
      <c r="J126" s="132"/>
      <c r="K126" s="132"/>
      <c r="L126" s="132"/>
      <c r="M126" s="132"/>
      <c r="N126" s="132"/>
      <c r="O126" s="132"/>
      <c r="P126" s="132"/>
      <c r="Q126" s="132"/>
      <c r="R126" s="130"/>
      <c r="S126" s="130"/>
      <c r="T126" s="81"/>
    </row>
    <row r="127" spans="1:35">
      <c r="A127" s="81"/>
      <c r="B127" s="132"/>
      <c r="C127" s="132"/>
      <c r="D127" s="132"/>
      <c r="E127" s="132"/>
      <c r="F127" s="132"/>
      <c r="G127" s="132"/>
      <c r="H127" s="132"/>
      <c r="I127" s="132"/>
      <c r="J127" s="132"/>
      <c r="K127" s="132"/>
      <c r="L127" s="132"/>
      <c r="M127" s="132"/>
      <c r="N127" s="132"/>
      <c r="O127" s="132"/>
      <c r="P127" s="132"/>
      <c r="Q127" s="132"/>
      <c r="R127" s="130"/>
      <c r="S127" s="130"/>
      <c r="T127" s="81"/>
    </row>
  </sheetData>
  <mergeCells count="143">
    <mergeCell ref="M77:Q77"/>
    <mergeCell ref="M78:O80"/>
    <mergeCell ref="P78:Q79"/>
    <mergeCell ref="M81:N82"/>
    <mergeCell ref="M83:N85"/>
    <mergeCell ref="M86:N89"/>
    <mergeCell ref="M90:Q91"/>
    <mergeCell ref="B108:E109"/>
    <mergeCell ref="F108:G109"/>
    <mergeCell ref="H108:J109"/>
    <mergeCell ref="K108:L109"/>
    <mergeCell ref="M108:N109"/>
    <mergeCell ref="O108:Q109"/>
    <mergeCell ref="B104:Q104"/>
    <mergeCell ref="B105:C105"/>
    <mergeCell ref="D105:E105"/>
    <mergeCell ref="F105:G105"/>
    <mergeCell ref="H105:J105"/>
    <mergeCell ref="K105:L105"/>
    <mergeCell ref="M105:N105"/>
    <mergeCell ref="O105:Q105"/>
    <mergeCell ref="M99:N99"/>
    <mergeCell ref="O99:Q99"/>
    <mergeCell ref="S115:T116"/>
    <mergeCell ref="T117:T118"/>
    <mergeCell ref="S108:S109"/>
    <mergeCell ref="T108:T109"/>
    <mergeCell ref="M106:N106"/>
    <mergeCell ref="O106:Q106"/>
    <mergeCell ref="S106:T107"/>
    <mergeCell ref="B107:C107"/>
    <mergeCell ref="D107:E107"/>
    <mergeCell ref="F107:G107"/>
    <mergeCell ref="H107:J107"/>
    <mergeCell ref="K107:L107"/>
    <mergeCell ref="M107:N107"/>
    <mergeCell ref="O107:Q107"/>
    <mergeCell ref="B106:C106"/>
    <mergeCell ref="D106:E106"/>
    <mergeCell ref="F106:G106"/>
    <mergeCell ref="H106:J106"/>
    <mergeCell ref="K106:L106"/>
    <mergeCell ref="B112:Q113"/>
    <mergeCell ref="B101:E101"/>
    <mergeCell ref="B102:E102"/>
    <mergeCell ref="M102:P102"/>
    <mergeCell ref="B99:C99"/>
    <mergeCell ref="D99:E99"/>
    <mergeCell ref="F99:G99"/>
    <mergeCell ref="H99:J99"/>
    <mergeCell ref="K99:L99"/>
    <mergeCell ref="A95:T95"/>
    <mergeCell ref="H97:L97"/>
    <mergeCell ref="M97:Q97"/>
    <mergeCell ref="B98:C98"/>
    <mergeCell ref="D98:E98"/>
    <mergeCell ref="F98:G98"/>
    <mergeCell ref="H98:J98"/>
    <mergeCell ref="K98:L98"/>
    <mergeCell ref="M98:N98"/>
    <mergeCell ref="O98:Q98"/>
    <mergeCell ref="B34:L34"/>
    <mergeCell ref="M36:T37"/>
    <mergeCell ref="M39:M40"/>
    <mergeCell ref="N39:O40"/>
    <mergeCell ref="P39:Q40"/>
    <mergeCell ref="R39:R40"/>
    <mergeCell ref="B68:E68"/>
    <mergeCell ref="B69:D69"/>
    <mergeCell ref="G69:I69"/>
    <mergeCell ref="B62:D62"/>
    <mergeCell ref="B63:D63"/>
    <mergeCell ref="B64:D64"/>
    <mergeCell ref="B65:D65"/>
    <mergeCell ref="B66:D66"/>
    <mergeCell ref="B55:C55"/>
    <mergeCell ref="B56:C57"/>
    <mergeCell ref="B59:E59"/>
    <mergeCell ref="B60:D60"/>
    <mergeCell ref="B61:D61"/>
    <mergeCell ref="J50:J51"/>
    <mergeCell ref="B41:D41"/>
    <mergeCell ref="B42:D42"/>
    <mergeCell ref="G42:I42"/>
    <mergeCell ref="B43:D43"/>
    <mergeCell ref="G43:H43"/>
    <mergeCell ref="B53:E53"/>
    <mergeCell ref="G53:J53"/>
    <mergeCell ref="B54:D54"/>
    <mergeCell ref="I54:J54"/>
    <mergeCell ref="B48:C48"/>
    <mergeCell ref="G49:I49"/>
    <mergeCell ref="B50:C50"/>
    <mergeCell ref="G50:H51"/>
    <mergeCell ref="I50:I51"/>
    <mergeCell ref="B80:C80"/>
    <mergeCell ref="B81:E82"/>
    <mergeCell ref="G82:J82"/>
    <mergeCell ref="B44:D44"/>
    <mergeCell ref="G45:I45"/>
    <mergeCell ref="B46:E46"/>
    <mergeCell ref="G46:H46"/>
    <mergeCell ref="B47:D47"/>
    <mergeCell ref="G47:H47"/>
    <mergeCell ref="B71:C71"/>
    <mergeCell ref="B72:C72"/>
    <mergeCell ref="B70:C70"/>
    <mergeCell ref="G70:H70"/>
    <mergeCell ref="B18:J18"/>
    <mergeCell ref="C23:D24"/>
    <mergeCell ref="B79:E79"/>
    <mergeCell ref="G79:J79"/>
    <mergeCell ref="B91:C91"/>
    <mergeCell ref="B92:C92"/>
    <mergeCell ref="B84:C84"/>
    <mergeCell ref="G84:H84"/>
    <mergeCell ref="B85:C85"/>
    <mergeCell ref="G85:H85"/>
    <mergeCell ref="B86:C86"/>
    <mergeCell ref="G86:H86"/>
    <mergeCell ref="B83:E83"/>
    <mergeCell ref="G83:H83"/>
    <mergeCell ref="B36:E37"/>
    <mergeCell ref="G36:J37"/>
    <mergeCell ref="B39:E39"/>
    <mergeCell ref="G39:I39"/>
    <mergeCell ref="B40:D40"/>
    <mergeCell ref="G40:H40"/>
    <mergeCell ref="B87:C87"/>
    <mergeCell ref="G87:J90"/>
    <mergeCell ref="B90:C90"/>
    <mergeCell ref="I83:J83"/>
    <mergeCell ref="D2:H3"/>
    <mergeCell ref="D4:F4"/>
    <mergeCell ref="D5:F5"/>
    <mergeCell ref="D6:F6"/>
    <mergeCell ref="D15:F15"/>
    <mergeCell ref="D7:F7"/>
    <mergeCell ref="D8:F8"/>
    <mergeCell ref="D11:H11"/>
    <mergeCell ref="D12:F12"/>
    <mergeCell ref="D13:F13"/>
    <mergeCell ref="D14:F1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9bee25b-409c-4cbf-bbb8-fd552aca51d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FA76320ECB3D4AA26D1759C4B4A1DB" ma:contentTypeVersion="5" ma:contentTypeDescription="Create a new document." ma:contentTypeScope="" ma:versionID="41d92d09de30da74e7d3af341532dcf3">
  <xsd:schema xmlns:xsd="http://www.w3.org/2001/XMLSchema" xmlns:xs="http://www.w3.org/2001/XMLSchema" xmlns:p="http://schemas.microsoft.com/office/2006/metadata/properties" xmlns:ns3="49bee25b-409c-4cbf-bbb8-fd552aca51d3" targetNamespace="http://schemas.microsoft.com/office/2006/metadata/properties" ma:root="true" ma:fieldsID="c41b15afc521010c99a05a014ed020c5" ns3:_="">
    <xsd:import namespace="49bee25b-409c-4cbf-bbb8-fd552aca51d3"/>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bee25b-409c-4cbf-bbb8-fd552aca51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DCE6A4-ADA9-4EA6-95C2-ADA2E822C82C}">
  <ds:schemaRefs>
    <ds:schemaRef ds:uri="http://purl.org/dc/elements/1.1/"/>
    <ds:schemaRef ds:uri="http://www.w3.org/XML/1998/namespace"/>
    <ds:schemaRef ds:uri="49bee25b-409c-4cbf-bbb8-fd552aca51d3"/>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32845518-FEC0-4272-8148-6301700C0B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bee25b-409c-4cbf-bbb8-fd552aca51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A7526D-8418-4D30-8778-AB6FAB018B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Levantamiento topografico</vt:lpstr>
      <vt:lpstr>POZO SEPTICO</vt:lpstr>
      <vt:lpstr>TEMPERATURA IDEAM</vt:lpstr>
      <vt:lpstr>Pavimento rigido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2025-02-26T14:51:59Z</dcterms:created>
  <dcterms:modified xsi:type="dcterms:W3CDTF">2025-06-17T21:12:58Z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0x010100C2FA76320ECB3D4AA26D1759C4B4A1DB</vt:lpwstr>
  </property>
</Properties>
</file>